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9210"/>
  </bookViews>
  <sheets>
    <sheet name="Աղյուսակ N 2" sheetId="1" r:id="rId1"/>
    <sheet name="Աղյուսակ N 2 ա" sheetId="3" r:id="rId2"/>
  </sheets>
  <definedNames>
    <definedName name="_xlnm.Print_Titles" localSheetId="0">'Աղյուսակ N 2'!$5:$6</definedName>
    <definedName name="_xlnm.Print_Titles" localSheetId="1">'Աղյուսակ N 2 ա'!$5:$5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3" i="1" l="1"/>
  <c r="D72" i="1"/>
  <c r="D71" i="1" s="1"/>
  <c r="D70" i="1" s="1"/>
  <c r="C72" i="1"/>
  <c r="C71" i="1" s="1"/>
  <c r="C70" i="1" s="1"/>
  <c r="B72" i="1"/>
  <c r="B71" i="1"/>
  <c r="B70" i="1"/>
  <c r="D68" i="1"/>
  <c r="C68" i="1"/>
  <c r="B68" i="1"/>
  <c r="D66" i="1"/>
  <c r="C66" i="1"/>
  <c r="B66" i="1"/>
  <c r="D64" i="1"/>
  <c r="C64" i="1"/>
  <c r="B64" i="1"/>
  <c r="D59" i="1"/>
  <c r="D58" i="1" s="1"/>
  <c r="C59" i="1"/>
  <c r="C58" i="1" s="1"/>
  <c r="B59" i="1"/>
  <c r="B58" i="1" s="1"/>
  <c r="D55" i="1"/>
  <c r="C55" i="1"/>
  <c r="B55" i="1"/>
  <c r="D52" i="1"/>
  <c r="C52" i="1"/>
  <c r="B52" i="1"/>
  <c r="D50" i="1"/>
  <c r="C50" i="1"/>
  <c r="B50" i="1"/>
  <c r="D47" i="1"/>
  <c r="C47" i="1"/>
  <c r="B47" i="1"/>
  <c r="D40" i="1"/>
  <c r="C40" i="1"/>
  <c r="B40" i="1"/>
  <c r="D37" i="1"/>
  <c r="C37" i="1"/>
  <c r="B37" i="1"/>
  <c r="D35" i="1"/>
  <c r="C35" i="1"/>
  <c r="B35" i="1"/>
  <c r="D26" i="1"/>
  <c r="C26" i="1"/>
  <c r="B26" i="1"/>
  <c r="D23" i="1"/>
  <c r="C23" i="1"/>
  <c r="B23" i="1"/>
  <c r="D16" i="1"/>
  <c r="C16" i="1"/>
  <c r="C15" i="1" s="1"/>
  <c r="B16" i="1"/>
  <c r="B15" i="1" s="1"/>
  <c r="D10" i="1"/>
  <c r="D9" i="1" s="1"/>
  <c r="C10" i="1"/>
  <c r="C9" i="1" s="1"/>
  <c r="B10" i="1"/>
  <c r="B9" i="1"/>
  <c r="D15" i="1" l="1"/>
  <c r="D62" i="1"/>
  <c r="D8" i="1" s="1"/>
  <c r="B62" i="1"/>
  <c r="B49" i="1"/>
  <c r="B8" i="1" s="1"/>
  <c r="B7" i="1" s="1"/>
  <c r="C49" i="1"/>
  <c r="C8" i="1" s="1"/>
  <c r="C7" i="1" s="1"/>
  <c r="C62" i="1"/>
  <c r="D49" i="1"/>
  <c r="F70" i="1"/>
  <c r="E70" i="1"/>
  <c r="E9" i="1"/>
  <c r="F9" i="1"/>
  <c r="D52" i="3"/>
  <c r="E8" i="1" l="1"/>
  <c r="D7" i="1"/>
  <c r="F8" i="1"/>
  <c r="C54" i="3"/>
  <c r="C6" i="3"/>
  <c r="C67" i="3" s="1"/>
  <c r="E66" i="3"/>
  <c r="E65" i="3"/>
  <c r="E64" i="3"/>
  <c r="E63" i="3"/>
  <c r="E62" i="3"/>
  <c r="E61" i="3"/>
  <c r="E60" i="3"/>
  <c r="E59" i="3"/>
  <c r="E58" i="3"/>
  <c r="E57" i="3"/>
  <c r="E56" i="3"/>
  <c r="E55" i="3"/>
  <c r="D54" i="3"/>
  <c r="E54" i="3" s="1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F7" i="1" l="1"/>
  <c r="E7" i="1"/>
  <c r="E67" i="3"/>
  <c r="D67" i="3"/>
</calcChain>
</file>

<file path=xl/sharedStrings.xml><?xml version="1.0" encoding="utf-8"?>
<sst xmlns="http://schemas.openxmlformats.org/spreadsheetml/2006/main" count="163" uniqueCount="161">
  <si>
    <t>Աղյուսակ N 2</t>
  </si>
  <si>
    <t>Փաստ</t>
  </si>
  <si>
    <t>1.1 ԱՇԽԱՏԱՆՔԻ ՎԱՐՁԱՏՐՈՒԹՅՈՒՆ</t>
  </si>
  <si>
    <t>2. ԾԱՌԱՅՈՒԹՅՈՒՆՆԵՐԻ ԵՎ ԱՊՐԱՆՔՆԵՐԻ ՁԵՌՔԲԵՐՈՒՄ</t>
  </si>
  <si>
    <t>2.1. Շարունակական ծախսեր</t>
  </si>
  <si>
    <t>2.2. Ծառայողական գործուղումների գծով ծախսեր</t>
  </si>
  <si>
    <t>2.3. Պայմանագրային այլ ծառայությունների ձեռքբերում</t>
  </si>
  <si>
    <t>2.4. Այլ մասնագիտական ծառայությունների ձեռքբերում</t>
  </si>
  <si>
    <t>2.5. Ընթացիկ նորոգում և պահպանում (ծառայություններ և նյութեր)</t>
  </si>
  <si>
    <t>2.6. Նյութեր (ապրանքներ)</t>
  </si>
  <si>
    <t>4. ՍՈՒԲՍԻԴԻԱՆԵՐ</t>
  </si>
  <si>
    <t>5. ԴՐԱՄԱՇՆՈՐՀՆԵՐ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</si>
  <si>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</si>
  <si>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</si>
  <si>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</si>
  <si>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</si>
  <si>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 xml:space="preserve">7.3. Դատարանների կողմից նշանակված տույժեր և տուգանքներ </t>
  </si>
  <si>
    <t>7.6. Այլ ծախսեր</t>
  </si>
  <si>
    <t>Աղյուսակ N 2 ա</t>
  </si>
  <si>
    <t>ՏԵՂԵԿԱՆՔ</t>
  </si>
  <si>
    <t>հ/հ</t>
  </si>
  <si>
    <t>Պետական կառավարման մարմնի անվանումը</t>
  </si>
  <si>
    <t>ՀՀ Ազգային Ժողով</t>
  </si>
  <si>
    <t>Հանրապետության նախագահի  աշխատակազմ</t>
  </si>
  <si>
    <t>ՀՀ վարչապետի աշխատակազմ</t>
  </si>
  <si>
    <t xml:space="preserve">Պետական վերահսկողական ծառայություն </t>
  </si>
  <si>
    <t>ՀՀ վիճակագրական կոմիտե</t>
  </si>
  <si>
    <t>ՀՀ պետական եկամուտների կոմիտե</t>
  </si>
  <si>
    <t>ՀՀ քաղաքաշինության կոմիտե</t>
  </si>
  <si>
    <t>Միջուկային անվտանգության կարգավորման կոմիտե</t>
  </si>
  <si>
    <t>ՀՀ առողջապահական և աշխատանքի տեսչական մարմին</t>
  </si>
  <si>
    <t>ՀՀ բնապահպանության և ընդերքի տեսչական մարմին</t>
  </si>
  <si>
    <t>ՀՀ կրթության տեսչական մարմին</t>
  </si>
  <si>
    <t>ՀՀ շուկայի վերահսկողության տեսչական մարմին</t>
  </si>
  <si>
    <t>ՀՀ քաղաքաշինության, տեխնիկական և հրդեհային անվտանգության տեսչական մարմին</t>
  </si>
  <si>
    <t>ՀՀ սննդամթերքի անվտանգության տեսչական մարմին</t>
  </si>
  <si>
    <t xml:space="preserve">ՀՀ առողջապահության նախարարություն </t>
  </si>
  <si>
    <t xml:space="preserve">ՀՀ արդարադատության նախարարություն </t>
  </si>
  <si>
    <t>Հարկադիր կատարումն ապահովող ծառայություն</t>
  </si>
  <si>
    <t>Պրոբացիայի ծառայություն</t>
  </si>
  <si>
    <t xml:space="preserve">ՀՀ էկոնոմիկայի նախարարություն </t>
  </si>
  <si>
    <t>Զբոսաշրջության կոմիտե</t>
  </si>
  <si>
    <t xml:space="preserve">ՀՀ շրջակա միջավայրի նախարարություն </t>
  </si>
  <si>
    <t xml:space="preserve"> Բնապահպանական ծրագրերի իրականացման գրասենյակ </t>
  </si>
  <si>
    <t xml:space="preserve">ՀՀ կրթության, գիտության, մշակույթի և սպորտի նախարարություն </t>
  </si>
  <si>
    <t>Լեզվի կոմիտե</t>
  </si>
  <si>
    <t>Բարձրագույն կրթության և գիտության կոմիտե</t>
  </si>
  <si>
    <t xml:space="preserve">ՀՀ աշխատանքի և սոցիալական հարցերի նախարարություն </t>
  </si>
  <si>
    <t>Միասնական սոցիալական ծառայություն</t>
  </si>
  <si>
    <t xml:space="preserve">ՀՀ տարածքային կառավարման և ենթակառուցվածքների նախարարություն </t>
  </si>
  <si>
    <t>Պետական գույքի կառավարման կոմիտե</t>
  </si>
  <si>
    <t>Քաղաքացիական ավիացիայի կոմիտե</t>
  </si>
  <si>
    <t>Ջրային կոմիտե</t>
  </si>
  <si>
    <t xml:space="preserve">ՀՀ բարձր տեխնոլոգիական արդյունաբերության նախարարություն </t>
  </si>
  <si>
    <t>Ռազմարդյունաբերության կոմիտե</t>
  </si>
  <si>
    <t xml:space="preserve">ՀՀ ֆինանսների նախարարություն </t>
  </si>
  <si>
    <t>Պետական արարողակարգի ծառայություն</t>
  </si>
  <si>
    <t>Արագածոտնի մարզպետի աշխատակազմ</t>
  </si>
  <si>
    <t>Արարատի մարզպետի աշխատակազմ</t>
  </si>
  <si>
    <t>Արմավիրի մարզպետի աշխատակազմ</t>
  </si>
  <si>
    <t>Գեղարքունիքի մարզպետի աշխատակազմ</t>
  </si>
  <si>
    <t>Կոտայքի մարզպետի աշխատակազմ</t>
  </si>
  <si>
    <t>Շիրակի մարզպետի աշխատակազմ</t>
  </si>
  <si>
    <t>Սյունիքի մարզպետի աշխատակազմ</t>
  </si>
  <si>
    <t>Վայոց ձորի մարզպետի աշխատակազմ</t>
  </si>
  <si>
    <t>Տավուշի մարզպետի աշխատակազմ</t>
  </si>
  <si>
    <t>Դատավորներ և ԲԴԽ 5 անդամներ</t>
  </si>
  <si>
    <t>ՀՀ դատական դեպարտամենտ</t>
  </si>
  <si>
    <t xml:space="preserve">ՀՀ դատախազություն </t>
  </si>
  <si>
    <t>ՀՀ սահմանադրական դատարան</t>
  </si>
  <si>
    <t>ՀՀ կենտրոնական ընտրական հանձնաժողով</t>
  </si>
  <si>
    <t>Նախագիծ</t>
  </si>
  <si>
    <t>ՀՀ հեռուստատեսության և ռադիոյի  հանձնաժողով</t>
  </si>
  <si>
    <t xml:space="preserve">ՀՀ հաշվեքննիչ պալատ </t>
  </si>
  <si>
    <t>ՀՀ մարդու իրավունքների պաշտպանի աշխատակազմ</t>
  </si>
  <si>
    <t>Հակակոռուպցիոն կոմիտե</t>
  </si>
  <si>
    <t>ՀՀ հանրային ծառայությունները կարգավորող հանձնաժողով</t>
  </si>
  <si>
    <t>Կոռուպցիայի կանխարգելման հանձնաժողով</t>
  </si>
  <si>
    <t>ՀՀ Հանրային հեռարձակողի խորհուրդ</t>
  </si>
  <si>
    <t>ՀՀ կադաստրի կոմիտե</t>
  </si>
  <si>
    <t>ԸՆԴԱՄԵՆԸ</t>
  </si>
  <si>
    <t xml:space="preserve">  Ը  Ն  Դ  Ա  Մ  Ե  Ն  Ը  </t>
  </si>
  <si>
    <t>Ա. ԸՆԹԱՑԻԿ ԾԱԽՍԵՐ</t>
  </si>
  <si>
    <t>- Աշխատողների աշխատավարձեր և հավելավճարներ</t>
  </si>
  <si>
    <t>- Պարգևատրումներ, դրամական խրախուսումներ և հատուկ վճարներ</t>
  </si>
  <si>
    <t>- Քաղաքացիական, դատական և պետական այլ ծառայողների պարգևատրում</t>
  </si>
  <si>
    <t>- Այլ վարձատրություններ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</si>
  <si>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</si>
  <si>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</si>
  <si>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</si>
  <si>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</si>
  <si>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- Գույքի և սարքավորումների վարձակալություն</t>
  </si>
  <si>
    <t xml:space="preserve">- Արտագերատեսչական ծախսեր </t>
  </si>
  <si>
    <t>- Ներքին գործուղումներ</t>
  </si>
  <si>
    <t>- Արտասահմանյան գործուղումների գծով ծախսեր</t>
  </si>
  <si>
    <t>- վարչական ծառայություններ</t>
  </si>
  <si>
    <t>- Համակարգչային ծառայություններ</t>
  </si>
  <si>
    <t>- Աշխատակազմի մասնագիտական զարգացման ծառայություններ</t>
  </si>
  <si>
    <t>- Տեղեկատվական ծառայություններ</t>
  </si>
  <si>
    <t>- Կառավարչական ծառայություններ</t>
  </si>
  <si>
    <t>- Կենցաղային և հանրային սննդի ծառայություններ</t>
  </si>
  <si>
    <t>- Ներկայացուցչական ծախսեր</t>
  </si>
  <si>
    <t>- Ընդհանուր բնույթի այլ ծառայություններ</t>
  </si>
  <si>
    <t>Մասնագիտական ծառայություններ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</si>
  <si>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</si>
  <si>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</si>
  <si>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- Գրասենյակային նյութեր և հագուստ</t>
  </si>
  <si>
    <t>- Գյուղատնտեսական ապրանքներ</t>
  </si>
  <si>
    <t>- Տրանսպորտային նյութեր</t>
  </si>
  <si>
    <t>- Առողջապահական և լաբորատոր նյութեր</t>
  </si>
  <si>
    <t>- Կենցաղային և հանրային սննդի նյութեր</t>
  </si>
  <si>
    <t>- Հատուկ նպատակային այլ նյութեր</t>
  </si>
  <si>
    <t>- Սուբսիդիաներ ոչ ֆինանսական պետական կազմակերպություններին</t>
  </si>
  <si>
    <t>Դրամաշնորհներ միջազգային կազմակերպություններին</t>
  </si>
  <si>
    <t>- Ընթացիկ դրամաշնորհներ միջազգային կազմակերպություններին</t>
  </si>
  <si>
    <t>Ընթացիկ դրամաշնորհներ պետական հատվածի այլ մակարդակներին</t>
  </si>
  <si>
    <t>- Ընթացիկ դրամաշնորհներ պետական և համայնքային ոչ առևտրային կազմակերպություններին</t>
  </si>
  <si>
    <t>- Այլ ընթացիկ դրամաշնորհներ</t>
  </si>
  <si>
    <t>Կապիտալ դրամաշնորհներ պետական հատվածի այլ մակարդակներին</t>
  </si>
  <si>
    <t xml:space="preserve">- Կապիտալ դրամաշնորհներ պետական և համայնքային ոչ առևտրային կազմակերպություններին </t>
  </si>
  <si>
    <t>- Կրթական, մշակութային և սպորտային նպաստներ բյուջեից</t>
  </si>
  <si>
    <t>- Այլ նպաստներ բյուջեից</t>
  </si>
  <si>
    <t xml:space="preserve">- Դատարանների կողմից նշանակված տույժեր և տուգանքներ </t>
  </si>
  <si>
    <t>7.5. Կառավարման մարմինների գործունեության հետևանքով առաջացած վնասների կամ վնասվածքների վերականգնում</t>
  </si>
  <si>
    <t>- Կառավարման մարմինների գործունեության  հետևանքով առաջացած վնասվածքների կամ վնասների վերականգնում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</si>
  <si>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</si>
  <si>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</si>
  <si>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</si>
  <si>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</si>
  <si>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- Վարչական սարքավորումներ</t>
  </si>
  <si>
    <t>- Այլ մեքենաներ և սարքավորումներ</t>
  </si>
  <si>
    <t>- Ոչ նյութական հիմնական միջոցներ</t>
  </si>
  <si>
    <t>2024թ</t>
  </si>
  <si>
    <t>Լոռու մարզպետի աշխատակազմ</t>
  </si>
  <si>
    <t>2025թ</t>
  </si>
  <si>
    <t>- Այլ կապիտալ դրամաշնորհներ</t>
  </si>
  <si>
    <t>Հաստատված բյուջե</t>
  </si>
  <si>
    <t>ՀՀ պետական իշխանության մարմինների պահպանման ծախսերի համեմատությունը</t>
  </si>
  <si>
    <t xml:space="preserve">տարբերությունը </t>
  </si>
  <si>
    <t>Ծանոթություն 
(տարբերությունների մասով հիմնավորումներ)</t>
  </si>
  <si>
    <t>Էկոպարեկային ծառայություն</t>
  </si>
  <si>
    <t>ՀՀ քննչական կոմիտե</t>
  </si>
  <si>
    <t>ՀՀ պետական իշխանության մարմինների աշխատողների թվաքանակի վերաբերյալ (բացառությամբ ուժային մարմինների)</t>
  </si>
  <si>
    <t>հազար դրամներով</t>
  </si>
  <si>
    <t>2025թ. պետական բյուջե</t>
  </si>
  <si>
    <t xml:space="preserve">2026թ. Նախագիծ </t>
  </si>
  <si>
    <t xml:space="preserve">«Դատական օրենսգիրք» ՀՀ սահմանադրական օրենք 56 հոդված մաս 4 </t>
  </si>
  <si>
    <t>ՀՀ ԱԺ նախագահի 13.07.2019թ. N Կ-219-Ա կարգադրության մեջ փոփոխություն, հրապարակվել է 28.03.2025թ.</t>
  </si>
  <si>
    <t xml:space="preserve">ՀՀ վարչապետի 15.09.2025թ. N 821-Ա որոշում: </t>
  </si>
  <si>
    <t>ՀՀ վարչապետի 22.04.2025թ. N 324-Ա որոշում</t>
  </si>
  <si>
    <t xml:space="preserve">ՀՀ վարչապետի 15.09.2025թ. N 821-Ա որոշում </t>
  </si>
  <si>
    <t xml:space="preserve">ՀՀ վարչապետի 28.04.2025թ. N 341-Ա որոշում </t>
  </si>
  <si>
    <t>ՀՀ վարչապետի 28.04.2025թ. N 341-Ա որոշում</t>
  </si>
  <si>
    <t xml:space="preserve">ՀՀ վարչապետի 17.01.2025թ. N 39-Ա որոշում: </t>
  </si>
  <si>
    <t xml:space="preserve">Մրցակցության և սպառողների շահերի պաշտպանության հանձնաժողով </t>
  </si>
  <si>
    <t>2026թ</t>
  </si>
  <si>
    <t>2024թ. փաստացի կատարողականի նկատմամբ</t>
  </si>
  <si>
    <t>2026թ. նախագծի %-ը</t>
  </si>
  <si>
    <t xml:space="preserve">  2025թ. հաստատվածի նկատմամբ</t>
  </si>
  <si>
    <t>ՀՀ վարչապետի 11.06.2018թ. N 706-Ա որոշում:</t>
  </si>
  <si>
    <t xml:space="preserve"> Դրամով վճարվող աշխատավարձեր և հավելավճարներ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</si>
</sst>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  <numFmt numFmtId="167" formatCode="0_);\(0\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name val="GHEA Grapalat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u/>
      <sz val="11"/>
      <name val="GHEA Grapalat"/>
      <family val="3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i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3" fillId="0" borderId="0" applyFill="0" applyBorder="0" applyProtection="0">
      <alignment horizontal="right" vertical="top"/>
    </xf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3" fillId="0" borderId="0">
      <alignment horizontal="left" vertical="top" wrapText="1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20" fillId="0" borderId="0" xfId="0" applyFont="1"/>
    <xf numFmtId="0" fontId="21" fillId="0" borderId="0" xfId="2" applyFont="1" applyAlignment="1">
      <alignment horizontal="left" vertical="center"/>
    </xf>
    <xf numFmtId="0" fontId="21" fillId="0" borderId="0" xfId="2" applyFont="1" applyAlignment="1">
      <alignment horizontal="centerContinuous" vertical="center"/>
    </xf>
    <xf numFmtId="167" fontId="21" fillId="0" borderId="0" xfId="2" applyNumberFormat="1" applyFont="1" applyAlignment="1">
      <alignment horizontal="centerContinuous" vertical="center"/>
    </xf>
    <xf numFmtId="0" fontId="21" fillId="0" borderId="0" xfId="2" applyFont="1" applyAlignment="1">
      <alignment horizontal="centerContinuous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167" fontId="21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0" fontId="21" fillId="0" borderId="1" xfId="2" applyFont="1" applyBorder="1" applyAlignment="1">
      <alignment vertical="center" wrapText="1"/>
    </xf>
    <xf numFmtId="1" fontId="21" fillId="0" borderId="1" xfId="2" applyNumberFormat="1" applyFont="1" applyBorder="1" applyAlignment="1">
      <alignment horizontal="center" vertical="center" wrapText="1"/>
    </xf>
    <xf numFmtId="1" fontId="22" fillId="0" borderId="1" xfId="2" applyNumberFormat="1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1" fontId="21" fillId="0" borderId="1" xfId="2" applyNumberFormat="1" applyFont="1" applyBorder="1" applyAlignment="1">
      <alignment vertical="center" wrapText="1"/>
    </xf>
    <xf numFmtId="0" fontId="22" fillId="0" borderId="11" xfId="2" applyFont="1" applyBorder="1" applyAlignment="1">
      <alignment horizontal="center" vertical="center" wrapText="1"/>
    </xf>
    <xf numFmtId="1" fontId="20" fillId="0" borderId="0" xfId="0" applyNumberFormat="1" applyFont="1"/>
    <xf numFmtId="0" fontId="21" fillId="0" borderId="1" xfId="2" applyFont="1" applyBorder="1" applyAlignment="1">
      <alignment horizontal="center" vertical="center" wrapText="1"/>
    </xf>
    <xf numFmtId="0" fontId="21" fillId="0" borderId="0" xfId="2" applyFont="1" applyAlignment="1">
      <alignment horizontal="centerContinuous" wrapText="1"/>
    </xf>
    <xf numFmtId="0" fontId="21" fillId="0" borderId="0" xfId="0" applyFont="1" applyAlignment="1">
      <alignment horizontal="left" vertical="top" wrapText="1"/>
    </xf>
    <xf numFmtId="0" fontId="21" fillId="0" borderId="0" xfId="2" applyFont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164" fontId="21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43" fontId="21" fillId="0" borderId="0" xfId="2" applyNumberFormat="1" applyFont="1"/>
    <xf numFmtId="0" fontId="26" fillId="0" borderId="0" xfId="2" applyFont="1" applyAlignment="1">
      <alignment horizontal="center" wrapText="1"/>
    </xf>
    <xf numFmtId="166" fontId="21" fillId="0" borderId="1" xfId="1" applyNumberFormat="1" applyFont="1" applyFill="1" applyBorder="1" applyAlignment="1">
      <alignment horizontal="right" vertical="center"/>
    </xf>
    <xf numFmtId="166" fontId="21" fillId="0" borderId="1" xfId="1" applyNumberFormat="1" applyFont="1" applyFill="1" applyBorder="1" applyAlignment="1">
      <alignment horizontal="right" vertical="center" wrapText="1"/>
    </xf>
    <xf numFmtId="166" fontId="21" fillId="0" borderId="1" xfId="1" applyNumberFormat="1" applyFont="1" applyFill="1" applyBorder="1" applyAlignment="1">
      <alignment horizontal="right" vertical="top"/>
    </xf>
    <xf numFmtId="165" fontId="21" fillId="0" borderId="12" xfId="0" applyNumberFormat="1" applyFont="1" applyBorder="1" applyAlignment="1">
      <alignment horizontal="right" vertical="top"/>
    </xf>
    <xf numFmtId="167" fontId="21" fillId="0" borderId="1" xfId="2" applyNumberFormat="1" applyFont="1" applyBorder="1" applyAlignment="1">
      <alignment horizontal="center" vertical="center"/>
    </xf>
    <xf numFmtId="0" fontId="21" fillId="0" borderId="0" xfId="2" applyFont="1" applyAlignment="1">
      <alignment horizontal="right" vertical="center"/>
    </xf>
    <xf numFmtId="0" fontId="21" fillId="0" borderId="1" xfId="2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167" fontId="21" fillId="0" borderId="1" xfId="2" applyNumberFormat="1" applyFont="1" applyFill="1" applyBorder="1" applyAlignment="1">
      <alignment horizontal="center" vertical="center"/>
    </xf>
    <xf numFmtId="167" fontId="21" fillId="0" borderId="1" xfId="2" applyNumberFormat="1" applyFont="1" applyFill="1" applyBorder="1" applyAlignment="1">
      <alignment horizontal="center" vertical="center" wrapText="1"/>
    </xf>
    <xf numFmtId="1" fontId="22" fillId="0" borderId="1" xfId="2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1" fontId="21" fillId="0" borderId="1" xfId="2" applyNumberFormat="1" applyFont="1" applyFill="1" applyBorder="1" applyAlignment="1">
      <alignment horizontal="center" vertical="center" wrapText="1"/>
    </xf>
    <xf numFmtId="167" fontId="20" fillId="0" borderId="0" xfId="0" applyNumberFormat="1" applyFont="1"/>
    <xf numFmtId="166" fontId="23" fillId="0" borderId="0" xfId="2" applyNumberFormat="1" applyFont="1" applyAlignment="1">
      <alignment wrapText="1"/>
    </xf>
    <xf numFmtId="0" fontId="21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21" fillId="0" borderId="1" xfId="2" applyFont="1" applyBorder="1" applyAlignment="1">
      <alignment horizontal="center" wrapText="1"/>
    </xf>
  </cellXfs>
  <cellStyles count="54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1 2" xfId="48"/>
    <cellStyle name="60% - Accent2" xfId="28" builtinId="36" customBuiltin="1"/>
    <cellStyle name="60% - Accent2 2" xfId="49"/>
    <cellStyle name="60% - Accent3" xfId="32" builtinId="40" customBuiltin="1"/>
    <cellStyle name="60% - Accent3 2" xfId="50"/>
    <cellStyle name="60% - Accent4" xfId="36" builtinId="44" customBuiltin="1"/>
    <cellStyle name="60% - Accent4 2" xfId="51"/>
    <cellStyle name="60% - Accent5" xfId="40" builtinId="48" customBuiltin="1"/>
    <cellStyle name="60% - Accent5 2" xfId="52"/>
    <cellStyle name="60% - Accent6" xfId="44" builtinId="52" customBuiltin="1"/>
    <cellStyle name="60% - Accent6 2" xfId="53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1" builtinId="3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eutral 2" xfId="47"/>
    <cellStyle name="Normal" xfId="0" builtinId="0"/>
    <cellStyle name="Normal 2" xfId="45"/>
    <cellStyle name="Note" xfId="18" builtinId="10" customBuiltin="1"/>
    <cellStyle name="Output" xfId="13" builtinId="21" customBuiltin="1"/>
    <cellStyle name="SN_241" xfId="3"/>
    <cellStyle name="Style 1" xfId="2"/>
    <cellStyle name="Title" xfId="4" builtinId="15" customBuiltin="1"/>
    <cellStyle name="Title 2" xfId="46"/>
    <cellStyle name="Total" xfId="20" builtinId="25" customBuiltin="1"/>
    <cellStyle name="Warning Text" xfId="17" builtinId="11" customBuiltin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colors>
    <mruColors>
      <color rgb="FF66FFFF"/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zoomScaleNormal="100" workbookViewId="0"/>
  </sheetViews>
  <sheetFormatPr defaultRowHeight="16.5" x14ac:dyDescent="0.25"/>
  <cols>
    <col min="1" max="1" width="46.28515625" style="18" customWidth="1"/>
    <col min="2" max="4" width="17.5703125" style="18" customWidth="1"/>
    <col min="5" max="5" width="18.5703125" style="18" customWidth="1"/>
    <col min="6" max="6" width="16.7109375" style="18" customWidth="1"/>
    <col min="7" max="143" width="9.140625" style="18"/>
    <col min="144" max="144" width="51.7109375" style="18" customWidth="1"/>
    <col min="145" max="149" width="15.28515625" style="18" customWidth="1"/>
    <col min="150" max="399" width="9.140625" style="18"/>
    <col min="400" max="400" width="51.7109375" style="18" customWidth="1"/>
    <col min="401" max="405" width="15.28515625" style="18" customWidth="1"/>
    <col min="406" max="655" width="9.140625" style="18"/>
    <col min="656" max="656" width="51.7109375" style="18" customWidth="1"/>
    <col min="657" max="661" width="15.28515625" style="18" customWidth="1"/>
    <col min="662" max="911" width="9.140625" style="18"/>
    <col min="912" max="912" width="51.7109375" style="18" customWidth="1"/>
    <col min="913" max="917" width="15.28515625" style="18" customWidth="1"/>
    <col min="918" max="1167" width="9.140625" style="18"/>
    <col min="1168" max="1168" width="51.7109375" style="18" customWidth="1"/>
    <col min="1169" max="1173" width="15.28515625" style="18" customWidth="1"/>
    <col min="1174" max="1423" width="9.140625" style="18"/>
    <col min="1424" max="1424" width="51.7109375" style="18" customWidth="1"/>
    <col min="1425" max="1429" width="15.28515625" style="18" customWidth="1"/>
    <col min="1430" max="1679" width="9.140625" style="18"/>
    <col min="1680" max="1680" width="51.7109375" style="18" customWidth="1"/>
    <col min="1681" max="1685" width="15.28515625" style="18" customWidth="1"/>
    <col min="1686" max="1935" width="9.140625" style="18"/>
    <col min="1936" max="1936" width="51.7109375" style="18" customWidth="1"/>
    <col min="1937" max="1941" width="15.28515625" style="18" customWidth="1"/>
    <col min="1942" max="2191" width="9.140625" style="18"/>
    <col min="2192" max="2192" width="51.7109375" style="18" customWidth="1"/>
    <col min="2193" max="2197" width="15.28515625" style="18" customWidth="1"/>
    <col min="2198" max="2447" width="9.140625" style="18"/>
    <col min="2448" max="2448" width="51.7109375" style="18" customWidth="1"/>
    <col min="2449" max="2453" width="15.28515625" style="18" customWidth="1"/>
    <col min="2454" max="2703" width="9.140625" style="18"/>
    <col min="2704" max="2704" width="51.7109375" style="18" customWidth="1"/>
    <col min="2705" max="2709" width="15.28515625" style="18" customWidth="1"/>
    <col min="2710" max="2959" width="9.140625" style="18"/>
    <col min="2960" max="2960" width="51.7109375" style="18" customWidth="1"/>
    <col min="2961" max="2965" width="15.28515625" style="18" customWidth="1"/>
    <col min="2966" max="3215" width="9.140625" style="18"/>
    <col min="3216" max="3216" width="51.7109375" style="18" customWidth="1"/>
    <col min="3217" max="3221" width="15.28515625" style="18" customWidth="1"/>
    <col min="3222" max="3471" width="9.140625" style="18"/>
    <col min="3472" max="3472" width="51.7109375" style="18" customWidth="1"/>
    <col min="3473" max="3477" width="15.28515625" style="18" customWidth="1"/>
    <col min="3478" max="3727" width="9.140625" style="18"/>
    <col min="3728" max="3728" width="51.7109375" style="18" customWidth="1"/>
    <col min="3729" max="3733" width="15.28515625" style="18" customWidth="1"/>
    <col min="3734" max="3983" width="9.140625" style="18"/>
    <col min="3984" max="3984" width="51.7109375" style="18" customWidth="1"/>
    <col min="3985" max="3989" width="15.28515625" style="18" customWidth="1"/>
    <col min="3990" max="4239" width="9.140625" style="18"/>
    <col min="4240" max="4240" width="51.7109375" style="18" customWidth="1"/>
    <col min="4241" max="4245" width="15.28515625" style="18" customWidth="1"/>
    <col min="4246" max="4495" width="9.140625" style="18"/>
    <col min="4496" max="4496" width="51.7109375" style="18" customWidth="1"/>
    <col min="4497" max="4501" width="15.28515625" style="18" customWidth="1"/>
    <col min="4502" max="4751" width="9.140625" style="18"/>
    <col min="4752" max="4752" width="51.7109375" style="18" customWidth="1"/>
    <col min="4753" max="4757" width="15.28515625" style="18" customWidth="1"/>
    <col min="4758" max="5007" width="9.140625" style="18"/>
    <col min="5008" max="5008" width="51.7109375" style="18" customWidth="1"/>
    <col min="5009" max="5013" width="15.28515625" style="18" customWidth="1"/>
    <col min="5014" max="5263" width="9.140625" style="18"/>
    <col min="5264" max="5264" width="51.7109375" style="18" customWidth="1"/>
    <col min="5265" max="5269" width="15.28515625" style="18" customWidth="1"/>
    <col min="5270" max="5519" width="9.140625" style="18"/>
    <col min="5520" max="5520" width="51.7109375" style="18" customWidth="1"/>
    <col min="5521" max="5525" width="15.28515625" style="18" customWidth="1"/>
    <col min="5526" max="5775" width="9.140625" style="18"/>
    <col min="5776" max="5776" width="51.7109375" style="18" customWidth="1"/>
    <col min="5777" max="5781" width="15.28515625" style="18" customWidth="1"/>
    <col min="5782" max="6031" width="9.140625" style="18"/>
    <col min="6032" max="6032" width="51.7109375" style="18" customWidth="1"/>
    <col min="6033" max="6037" width="15.28515625" style="18" customWidth="1"/>
    <col min="6038" max="6287" width="9.140625" style="18"/>
    <col min="6288" max="6288" width="51.7109375" style="18" customWidth="1"/>
    <col min="6289" max="6293" width="15.28515625" style="18" customWidth="1"/>
    <col min="6294" max="6543" width="9.140625" style="18"/>
    <col min="6544" max="6544" width="51.7109375" style="18" customWidth="1"/>
    <col min="6545" max="6549" width="15.28515625" style="18" customWidth="1"/>
    <col min="6550" max="6799" width="9.140625" style="18"/>
    <col min="6800" max="6800" width="51.7109375" style="18" customWidth="1"/>
    <col min="6801" max="6805" width="15.28515625" style="18" customWidth="1"/>
    <col min="6806" max="7055" width="9.140625" style="18"/>
    <col min="7056" max="7056" width="51.7109375" style="18" customWidth="1"/>
    <col min="7057" max="7061" width="15.28515625" style="18" customWidth="1"/>
    <col min="7062" max="7311" width="9.140625" style="18"/>
    <col min="7312" max="7312" width="51.7109375" style="18" customWidth="1"/>
    <col min="7313" max="7317" width="15.28515625" style="18" customWidth="1"/>
    <col min="7318" max="7567" width="9.140625" style="18"/>
    <col min="7568" max="7568" width="51.7109375" style="18" customWidth="1"/>
    <col min="7569" max="7573" width="15.28515625" style="18" customWidth="1"/>
    <col min="7574" max="7823" width="9.140625" style="18"/>
    <col min="7824" max="7824" width="51.7109375" style="18" customWidth="1"/>
    <col min="7825" max="7829" width="15.28515625" style="18" customWidth="1"/>
    <col min="7830" max="8079" width="9.140625" style="18"/>
    <col min="8080" max="8080" width="51.7109375" style="18" customWidth="1"/>
    <col min="8081" max="8085" width="15.28515625" style="18" customWidth="1"/>
    <col min="8086" max="8335" width="9.140625" style="18"/>
    <col min="8336" max="8336" width="51.7109375" style="18" customWidth="1"/>
    <col min="8337" max="8341" width="15.28515625" style="18" customWidth="1"/>
    <col min="8342" max="8591" width="9.140625" style="18"/>
    <col min="8592" max="8592" width="51.7109375" style="18" customWidth="1"/>
    <col min="8593" max="8597" width="15.28515625" style="18" customWidth="1"/>
    <col min="8598" max="8847" width="9.140625" style="18"/>
    <col min="8848" max="8848" width="51.7109375" style="18" customWidth="1"/>
    <col min="8849" max="8853" width="15.28515625" style="18" customWidth="1"/>
    <col min="8854" max="9103" width="9.140625" style="18"/>
    <col min="9104" max="9104" width="51.7109375" style="18" customWidth="1"/>
    <col min="9105" max="9109" width="15.28515625" style="18" customWidth="1"/>
    <col min="9110" max="9359" width="9.140625" style="18"/>
    <col min="9360" max="9360" width="51.7109375" style="18" customWidth="1"/>
    <col min="9361" max="9365" width="15.28515625" style="18" customWidth="1"/>
    <col min="9366" max="9615" width="9.140625" style="18"/>
    <col min="9616" max="9616" width="51.7109375" style="18" customWidth="1"/>
    <col min="9617" max="9621" width="15.28515625" style="18" customWidth="1"/>
    <col min="9622" max="9871" width="9.140625" style="18"/>
    <col min="9872" max="9872" width="51.7109375" style="18" customWidth="1"/>
    <col min="9873" max="9877" width="15.28515625" style="18" customWidth="1"/>
    <col min="9878" max="10127" width="9.140625" style="18"/>
    <col min="10128" max="10128" width="51.7109375" style="18" customWidth="1"/>
    <col min="10129" max="10133" width="15.28515625" style="18" customWidth="1"/>
    <col min="10134" max="10383" width="9.140625" style="18"/>
    <col min="10384" max="10384" width="51.7109375" style="18" customWidth="1"/>
    <col min="10385" max="10389" width="15.28515625" style="18" customWidth="1"/>
    <col min="10390" max="10639" width="9.140625" style="18"/>
    <col min="10640" max="10640" width="51.7109375" style="18" customWidth="1"/>
    <col min="10641" max="10645" width="15.28515625" style="18" customWidth="1"/>
    <col min="10646" max="10895" width="9.140625" style="18"/>
    <col min="10896" max="10896" width="51.7109375" style="18" customWidth="1"/>
    <col min="10897" max="10901" width="15.28515625" style="18" customWidth="1"/>
    <col min="10902" max="11151" width="9.140625" style="18"/>
    <col min="11152" max="11152" width="51.7109375" style="18" customWidth="1"/>
    <col min="11153" max="11157" width="15.28515625" style="18" customWidth="1"/>
    <col min="11158" max="11407" width="9.140625" style="18"/>
    <col min="11408" max="11408" width="51.7109375" style="18" customWidth="1"/>
    <col min="11409" max="11413" width="15.28515625" style="18" customWidth="1"/>
    <col min="11414" max="11663" width="9.140625" style="18"/>
    <col min="11664" max="11664" width="51.7109375" style="18" customWidth="1"/>
    <col min="11665" max="11669" width="15.28515625" style="18" customWidth="1"/>
    <col min="11670" max="11919" width="9.140625" style="18"/>
    <col min="11920" max="11920" width="51.7109375" style="18" customWidth="1"/>
    <col min="11921" max="11925" width="15.28515625" style="18" customWidth="1"/>
    <col min="11926" max="12175" width="9.140625" style="18"/>
    <col min="12176" max="12176" width="51.7109375" style="18" customWidth="1"/>
    <col min="12177" max="12181" width="15.28515625" style="18" customWidth="1"/>
    <col min="12182" max="12431" width="9.140625" style="18"/>
    <col min="12432" max="12432" width="51.7109375" style="18" customWidth="1"/>
    <col min="12433" max="12437" width="15.28515625" style="18" customWidth="1"/>
    <col min="12438" max="12687" width="9.140625" style="18"/>
    <col min="12688" max="12688" width="51.7109375" style="18" customWidth="1"/>
    <col min="12689" max="12693" width="15.28515625" style="18" customWidth="1"/>
    <col min="12694" max="12943" width="9.140625" style="18"/>
    <col min="12944" max="12944" width="51.7109375" style="18" customWidth="1"/>
    <col min="12945" max="12949" width="15.28515625" style="18" customWidth="1"/>
    <col min="12950" max="13199" width="9.140625" style="18"/>
    <col min="13200" max="13200" width="51.7109375" style="18" customWidth="1"/>
    <col min="13201" max="13205" width="15.28515625" style="18" customWidth="1"/>
    <col min="13206" max="13455" width="9.140625" style="18"/>
    <col min="13456" max="13456" width="51.7109375" style="18" customWidth="1"/>
    <col min="13457" max="13461" width="15.28515625" style="18" customWidth="1"/>
    <col min="13462" max="13711" width="9.140625" style="18"/>
    <col min="13712" max="13712" width="51.7109375" style="18" customWidth="1"/>
    <col min="13713" max="13717" width="15.28515625" style="18" customWidth="1"/>
    <col min="13718" max="13967" width="9.140625" style="18"/>
    <col min="13968" max="13968" width="51.7109375" style="18" customWidth="1"/>
    <col min="13969" max="13973" width="15.28515625" style="18" customWidth="1"/>
    <col min="13974" max="14223" width="9.140625" style="18"/>
    <col min="14224" max="14224" width="51.7109375" style="18" customWidth="1"/>
    <col min="14225" max="14229" width="15.28515625" style="18" customWidth="1"/>
    <col min="14230" max="14479" width="9.140625" style="18"/>
    <col min="14480" max="14480" width="51.7109375" style="18" customWidth="1"/>
    <col min="14481" max="14485" width="15.28515625" style="18" customWidth="1"/>
    <col min="14486" max="14735" width="9.140625" style="18"/>
    <col min="14736" max="14736" width="51.7109375" style="18" customWidth="1"/>
    <col min="14737" max="14741" width="15.28515625" style="18" customWidth="1"/>
    <col min="14742" max="14991" width="9.140625" style="18"/>
    <col min="14992" max="14992" width="51.7109375" style="18" customWidth="1"/>
    <col min="14993" max="14997" width="15.28515625" style="18" customWidth="1"/>
    <col min="14998" max="15247" width="9.140625" style="18"/>
    <col min="15248" max="15248" width="51.7109375" style="18" customWidth="1"/>
    <col min="15249" max="15253" width="15.28515625" style="18" customWidth="1"/>
    <col min="15254" max="15503" width="9.140625" style="18"/>
    <col min="15504" max="15504" width="51.7109375" style="18" customWidth="1"/>
    <col min="15505" max="15509" width="15.28515625" style="18" customWidth="1"/>
    <col min="15510" max="15759" width="9.140625" style="18"/>
    <col min="15760" max="15760" width="51.7109375" style="18" customWidth="1"/>
    <col min="15761" max="15765" width="15.28515625" style="18" customWidth="1"/>
    <col min="15766" max="16015" width="9.140625" style="18"/>
    <col min="16016" max="16016" width="51.7109375" style="18" customWidth="1"/>
    <col min="16017" max="16021" width="15.28515625" style="18" customWidth="1"/>
    <col min="16022" max="16384" width="9.140625" style="18"/>
  </cols>
  <sheetData>
    <row r="1" spans="1:6" x14ac:dyDescent="0.3">
      <c r="A1" s="17"/>
      <c r="B1" s="43"/>
      <c r="C1" s="43"/>
      <c r="D1" s="43"/>
      <c r="F1" s="2" t="s">
        <v>0</v>
      </c>
    </row>
    <row r="2" spans="1:6" x14ac:dyDescent="0.3">
      <c r="A2" s="17"/>
      <c r="B2" s="43"/>
      <c r="C2" s="43"/>
      <c r="D2" s="43"/>
      <c r="E2" s="43"/>
      <c r="F2" s="26"/>
    </row>
    <row r="3" spans="1:6" x14ac:dyDescent="0.3">
      <c r="A3" s="44" t="s">
        <v>137</v>
      </c>
      <c r="B3" s="44"/>
      <c r="C3" s="44"/>
      <c r="D3" s="44"/>
      <c r="E3" s="44"/>
      <c r="F3" s="44"/>
    </row>
    <row r="4" spans="1:6" ht="33" x14ac:dyDescent="0.3">
      <c r="A4" s="42"/>
      <c r="B4" s="19"/>
      <c r="C4" s="19"/>
      <c r="D4" s="19"/>
      <c r="F4" s="27" t="s">
        <v>143</v>
      </c>
    </row>
    <row r="5" spans="1:6" x14ac:dyDescent="0.3">
      <c r="A5" s="20"/>
      <c r="B5" s="21" t="s">
        <v>132</v>
      </c>
      <c r="C5" s="22" t="s">
        <v>134</v>
      </c>
      <c r="D5" s="22" t="s">
        <v>155</v>
      </c>
      <c r="E5" s="45" t="s">
        <v>157</v>
      </c>
      <c r="F5" s="45"/>
    </row>
    <row r="6" spans="1:6" ht="66" x14ac:dyDescent="0.25">
      <c r="A6" s="23"/>
      <c r="B6" s="23" t="s">
        <v>1</v>
      </c>
      <c r="C6" s="23" t="s">
        <v>136</v>
      </c>
      <c r="D6" s="23" t="s">
        <v>71</v>
      </c>
      <c r="E6" s="16" t="s">
        <v>156</v>
      </c>
      <c r="F6" s="16" t="s">
        <v>158</v>
      </c>
    </row>
    <row r="7" spans="1:6" x14ac:dyDescent="0.25">
      <c r="A7" s="24" t="s">
        <v>81</v>
      </c>
      <c r="B7" s="28">
        <f>+B8+B70</f>
        <v>163923905.5</v>
      </c>
      <c r="C7" s="28">
        <f t="shared" ref="C7:D7" si="0">+C8+C70</f>
        <v>164790589.09999999</v>
      </c>
      <c r="D7" s="28">
        <f t="shared" si="0"/>
        <v>167424894.80000001</v>
      </c>
      <c r="E7" s="29">
        <f>+D7/B7*100</f>
        <v>102.13574053724581</v>
      </c>
      <c r="F7" s="29">
        <f>+D7/C7*100</f>
        <v>101.59857775519052</v>
      </c>
    </row>
    <row r="8" spans="1:6" x14ac:dyDescent="0.25">
      <c r="A8" s="24" t="s">
        <v>82</v>
      </c>
      <c r="B8" s="28">
        <f>+B9+B15+B47+B49+B58+B62</f>
        <v>160008880.5</v>
      </c>
      <c r="C8" s="28">
        <f t="shared" ref="C8:D8" si="1">+C9+C15+C47+C49+C58+C62</f>
        <v>161836945.69999999</v>
      </c>
      <c r="D8" s="28">
        <f t="shared" si="1"/>
        <v>166898198.90000001</v>
      </c>
      <c r="E8" s="29">
        <f t="shared" ref="E8:E70" si="2">+D8/B8*100</f>
        <v>104.30558502657607</v>
      </c>
      <c r="F8" s="29">
        <f t="shared" ref="F8:F70" si="3">+D8/C8*100</f>
        <v>103.12737810152581</v>
      </c>
    </row>
    <row r="9" spans="1:6" x14ac:dyDescent="0.25">
      <c r="A9" s="24" t="s">
        <v>2</v>
      </c>
      <c r="B9" s="30">
        <f>+B10</f>
        <v>122255932.80000001</v>
      </c>
      <c r="C9" s="30">
        <f t="shared" ref="C9:D9" si="4">+C10</f>
        <v>124056246.5</v>
      </c>
      <c r="D9" s="30">
        <f t="shared" si="4"/>
        <v>126611848.7</v>
      </c>
      <c r="E9" s="29">
        <f t="shared" si="2"/>
        <v>103.56294848048471</v>
      </c>
      <c r="F9" s="29">
        <f t="shared" si="3"/>
        <v>102.06003508255428</v>
      </c>
    </row>
    <row r="10" spans="1:6" ht="33" x14ac:dyDescent="0.25">
      <c r="A10" s="24" t="s">
        <v>160</v>
      </c>
      <c r="B10" s="30">
        <f>SUM(B11:B14)</f>
        <v>122255932.80000001</v>
      </c>
      <c r="C10" s="30">
        <f t="shared" ref="C10:D10" si="5">SUM(C11:C14)</f>
        <v>124056246.5</v>
      </c>
      <c r="D10" s="30">
        <f t="shared" si="5"/>
        <v>126611848.7</v>
      </c>
      <c r="E10" s="29"/>
      <c r="F10" s="29"/>
    </row>
    <row r="11" spans="1:6" ht="33" x14ac:dyDescent="0.25">
      <c r="A11" s="24" t="s">
        <v>83</v>
      </c>
      <c r="B11" s="30">
        <v>100963027.40000001</v>
      </c>
      <c r="C11" s="30">
        <v>107109535.7</v>
      </c>
      <c r="D11" s="30">
        <v>109240183.5</v>
      </c>
      <c r="E11" s="29"/>
      <c r="F11" s="29"/>
    </row>
    <row r="12" spans="1:6" ht="33" x14ac:dyDescent="0.25">
      <c r="A12" s="24" t="s">
        <v>84</v>
      </c>
      <c r="B12" s="30">
        <v>15958969.199999999</v>
      </c>
      <c r="C12" s="30">
        <v>10834573.5</v>
      </c>
      <c r="D12" s="30">
        <v>11282504.9</v>
      </c>
      <c r="E12" s="29"/>
      <c r="F12" s="29"/>
    </row>
    <row r="13" spans="1:6" ht="33" x14ac:dyDescent="0.25">
      <c r="A13" s="24" t="s">
        <v>85</v>
      </c>
      <c r="B13" s="30">
        <v>5072106.9000000004</v>
      </c>
      <c r="C13" s="30">
        <v>5456071.7999999998</v>
      </c>
      <c r="D13" s="30">
        <v>5433094.7999999998</v>
      </c>
      <c r="E13" s="29"/>
      <c r="F13" s="29"/>
    </row>
    <row r="14" spans="1:6" x14ac:dyDescent="0.25">
      <c r="A14" s="24" t="s">
        <v>86</v>
      </c>
      <c r="B14" s="30">
        <v>261829.3</v>
      </c>
      <c r="C14" s="30">
        <v>656065.5</v>
      </c>
      <c r="D14" s="30">
        <v>656065.5</v>
      </c>
      <c r="E14" s="29"/>
      <c r="F14" s="29"/>
    </row>
    <row r="15" spans="1:6" ht="33" x14ac:dyDescent="0.25">
      <c r="A15" s="24" t="s">
        <v>3</v>
      </c>
      <c r="B15" s="30">
        <f>+B16+B23+B26+B35+B37+B40</f>
        <v>20491501.5</v>
      </c>
      <c r="C15" s="30">
        <f t="shared" ref="C15:D15" si="6">+C16+C23+C26+C35+C37+C40</f>
        <v>19675488.899999999</v>
      </c>
      <c r="D15" s="30">
        <f t="shared" si="6"/>
        <v>22109437</v>
      </c>
      <c r="E15" s="29"/>
      <c r="F15" s="29"/>
    </row>
    <row r="16" spans="1:6" x14ac:dyDescent="0.25">
      <c r="A16" s="24" t="s">
        <v>4</v>
      </c>
      <c r="B16" s="30">
        <f>SUM(B17:B22)</f>
        <v>5554709.9999999991</v>
      </c>
      <c r="C16" s="30">
        <f t="shared" ref="C16:D16" si="7">SUM(C17:C22)</f>
        <v>5504841</v>
      </c>
      <c r="D16" s="30">
        <f t="shared" si="7"/>
        <v>6930829.7999999989</v>
      </c>
      <c r="E16" s="29"/>
      <c r="F16" s="29"/>
    </row>
    <row r="17" spans="1:6" x14ac:dyDescent="0.25">
      <c r="A17" s="24" t="s">
        <v>87</v>
      </c>
      <c r="B17" s="30">
        <v>2061514.4</v>
      </c>
      <c r="C17" s="30">
        <v>2675958.2999999998</v>
      </c>
      <c r="D17" s="30">
        <v>2679227.7999999998</v>
      </c>
      <c r="E17" s="29"/>
      <c r="F17" s="29"/>
    </row>
    <row r="18" spans="1:6" x14ac:dyDescent="0.25">
      <c r="A18" s="24" t="s">
        <v>88</v>
      </c>
      <c r="B18" s="30">
        <v>98371.3</v>
      </c>
      <c r="C18" s="30">
        <v>147803.20000000001</v>
      </c>
      <c r="D18" s="30">
        <v>146543.4</v>
      </c>
      <c r="E18" s="29"/>
      <c r="F18" s="29"/>
    </row>
    <row r="19" spans="1:6" x14ac:dyDescent="0.25">
      <c r="A19" s="24" t="s">
        <v>89</v>
      </c>
      <c r="B19" s="30">
        <v>2509397.6</v>
      </c>
      <c r="C19" s="30">
        <v>1788088.4</v>
      </c>
      <c r="D19" s="30">
        <v>1830884.7</v>
      </c>
      <c r="E19" s="29"/>
      <c r="F19" s="29"/>
    </row>
    <row r="20" spans="1:6" x14ac:dyDescent="0.25">
      <c r="A20" s="24" t="s">
        <v>90</v>
      </c>
      <c r="B20" s="30">
        <v>33824.6</v>
      </c>
      <c r="C20" s="30">
        <v>32828.800000000003</v>
      </c>
      <c r="D20" s="30">
        <v>30928.799999999999</v>
      </c>
      <c r="E20" s="29"/>
      <c r="F20" s="29"/>
    </row>
    <row r="21" spans="1:6" ht="33" x14ac:dyDescent="0.25">
      <c r="A21" s="24" t="s">
        <v>91</v>
      </c>
      <c r="B21" s="30">
        <v>375637.8</v>
      </c>
      <c r="C21" s="30">
        <v>415742.3</v>
      </c>
      <c r="D21" s="30">
        <v>427801.1</v>
      </c>
      <c r="E21" s="29"/>
      <c r="F21" s="29"/>
    </row>
    <row r="22" spans="1:6" x14ac:dyDescent="0.25">
      <c r="A22" s="24" t="s">
        <v>92</v>
      </c>
      <c r="B22" s="30">
        <v>475964.3</v>
      </c>
      <c r="C22" s="30">
        <v>444420</v>
      </c>
      <c r="D22" s="30">
        <v>1815444</v>
      </c>
      <c r="E22" s="29"/>
      <c r="F22" s="29"/>
    </row>
    <row r="23" spans="1:6" ht="33" x14ac:dyDescent="0.25">
      <c r="A23" s="24" t="s">
        <v>5</v>
      </c>
      <c r="B23" s="30">
        <f>SUM(B24:B25)</f>
        <v>2845079.6</v>
      </c>
      <c r="C23" s="30">
        <f t="shared" ref="C23:D23" si="8">SUM(C24:C25)</f>
        <v>3330446.4</v>
      </c>
      <c r="D23" s="30">
        <f t="shared" si="8"/>
        <v>3053163.1</v>
      </c>
      <c r="E23" s="29"/>
      <c r="F23" s="29"/>
    </row>
    <row r="24" spans="1:6" x14ac:dyDescent="0.25">
      <c r="A24" s="24" t="s">
        <v>93</v>
      </c>
      <c r="B24" s="30">
        <v>759145.1</v>
      </c>
      <c r="C24" s="30">
        <v>961830.9</v>
      </c>
      <c r="D24" s="30">
        <v>894505.6</v>
      </c>
      <c r="E24" s="29"/>
      <c r="F24" s="29"/>
    </row>
    <row r="25" spans="1:6" ht="33" x14ac:dyDescent="0.25">
      <c r="A25" s="24" t="s">
        <v>94</v>
      </c>
      <c r="B25" s="30">
        <v>2085934.5</v>
      </c>
      <c r="C25" s="30">
        <v>2368615.5</v>
      </c>
      <c r="D25" s="30">
        <v>2158657.5</v>
      </c>
      <c r="E25" s="29"/>
      <c r="F25" s="29"/>
    </row>
    <row r="26" spans="1:6" ht="33" x14ac:dyDescent="0.25">
      <c r="A26" s="24" t="s">
        <v>6</v>
      </c>
      <c r="B26" s="30">
        <f>SUM(B27:B34)</f>
        <v>6087851.2000000002</v>
      </c>
      <c r="C26" s="30">
        <f t="shared" ref="C26:D26" si="9">SUM(C27:C34)</f>
        <v>6558004.5999999996</v>
      </c>
      <c r="D26" s="30">
        <f t="shared" si="9"/>
        <v>7088931.1000000006</v>
      </c>
      <c r="E26" s="29"/>
      <c r="F26" s="29"/>
    </row>
    <row r="27" spans="1:6" x14ac:dyDescent="0.25">
      <c r="A27" s="24" t="s">
        <v>95</v>
      </c>
      <c r="B27" s="30">
        <v>570231</v>
      </c>
      <c r="C27" s="30">
        <v>333037.2</v>
      </c>
      <c r="D27" s="30">
        <v>520475.4</v>
      </c>
      <c r="E27" s="29"/>
      <c r="F27" s="29"/>
    </row>
    <row r="28" spans="1:6" x14ac:dyDescent="0.25">
      <c r="A28" s="24" t="s">
        <v>96</v>
      </c>
      <c r="B28" s="30">
        <v>1998531.4</v>
      </c>
      <c r="C28" s="30">
        <v>2290979.1</v>
      </c>
      <c r="D28" s="30">
        <v>2610720.1</v>
      </c>
      <c r="E28" s="29"/>
      <c r="F28" s="29"/>
    </row>
    <row r="29" spans="1:6" ht="33" x14ac:dyDescent="0.25">
      <c r="A29" s="24" t="s">
        <v>97</v>
      </c>
      <c r="B29" s="30">
        <v>30673.5</v>
      </c>
      <c r="C29" s="30">
        <v>48612.7</v>
      </c>
      <c r="D29" s="30">
        <v>68660.399999999994</v>
      </c>
      <c r="E29" s="29"/>
      <c r="F29" s="29"/>
    </row>
    <row r="30" spans="1:6" x14ac:dyDescent="0.25">
      <c r="A30" s="24" t="s">
        <v>98</v>
      </c>
      <c r="B30" s="30">
        <v>139267.4</v>
      </c>
      <c r="C30" s="30">
        <v>207337</v>
      </c>
      <c r="D30" s="30">
        <v>197804.1</v>
      </c>
      <c r="E30" s="29"/>
      <c r="F30" s="29"/>
    </row>
    <row r="31" spans="1:6" x14ac:dyDescent="0.25">
      <c r="A31" s="24" t="s">
        <v>99</v>
      </c>
      <c r="B31" s="30">
        <v>360283.1</v>
      </c>
      <c r="C31" s="30">
        <v>407382.5</v>
      </c>
      <c r="D31" s="30">
        <v>431628.4</v>
      </c>
      <c r="E31" s="29"/>
      <c r="F31" s="29"/>
    </row>
    <row r="32" spans="1:6" ht="33" x14ac:dyDescent="0.25">
      <c r="A32" s="24" t="s">
        <v>100</v>
      </c>
      <c r="B32" s="30">
        <v>39611.1</v>
      </c>
      <c r="C32" s="30">
        <v>49970</v>
      </c>
      <c r="D32" s="30">
        <v>50970</v>
      </c>
      <c r="E32" s="29"/>
      <c r="F32" s="29"/>
    </row>
    <row r="33" spans="1:6" x14ac:dyDescent="0.25">
      <c r="A33" s="24" t="s">
        <v>101</v>
      </c>
      <c r="B33" s="30">
        <v>1220793.2</v>
      </c>
      <c r="C33" s="30">
        <v>1073726.2</v>
      </c>
      <c r="D33" s="30">
        <v>1069163</v>
      </c>
      <c r="E33" s="29"/>
      <c r="F33" s="29"/>
    </row>
    <row r="34" spans="1:6" x14ac:dyDescent="0.25">
      <c r="A34" s="24" t="s">
        <v>102</v>
      </c>
      <c r="B34" s="30">
        <v>1728460.5</v>
      </c>
      <c r="C34" s="30">
        <v>2146959.9</v>
      </c>
      <c r="D34" s="30">
        <v>2139509.7000000002</v>
      </c>
      <c r="E34" s="29"/>
      <c r="F34" s="29"/>
    </row>
    <row r="35" spans="1:6" ht="33" x14ac:dyDescent="0.25">
      <c r="A35" s="24" t="s">
        <v>7</v>
      </c>
      <c r="B35" s="30">
        <f>+B36</f>
        <v>414836.2</v>
      </c>
      <c r="C35" s="30">
        <f t="shared" ref="C35:D35" si="10">+C36</f>
        <v>352648.8</v>
      </c>
      <c r="D35" s="30">
        <f t="shared" si="10"/>
        <v>503382</v>
      </c>
      <c r="E35" s="29"/>
      <c r="F35" s="29"/>
    </row>
    <row r="36" spans="1:6" x14ac:dyDescent="0.25">
      <c r="A36" s="24" t="s">
        <v>103</v>
      </c>
      <c r="B36" s="30">
        <v>414836.2</v>
      </c>
      <c r="C36" s="30">
        <v>352648.8</v>
      </c>
      <c r="D36" s="30">
        <v>503382</v>
      </c>
      <c r="E36" s="29"/>
      <c r="F36" s="29"/>
    </row>
    <row r="37" spans="1:6" ht="33" x14ac:dyDescent="0.25">
      <c r="A37" s="24" t="s">
        <v>8</v>
      </c>
      <c r="B37" s="30">
        <f>SUM(B38:B39)</f>
        <v>1570069.4</v>
      </c>
      <c r="C37" s="30">
        <f t="shared" ref="C37:D37" si="11">SUM(C38:C39)</f>
        <v>909592.10000000009</v>
      </c>
      <c r="D37" s="30">
        <f t="shared" si="11"/>
        <v>816578.6</v>
      </c>
      <c r="E37" s="29"/>
      <c r="F37" s="29"/>
    </row>
    <row r="38" spans="1:6" ht="33" x14ac:dyDescent="0.25">
      <c r="A38" s="24" t="s">
        <v>104</v>
      </c>
      <c r="B38" s="30">
        <v>1191664.5</v>
      </c>
      <c r="C38" s="30">
        <v>604176.30000000005</v>
      </c>
      <c r="D38" s="30">
        <v>482955</v>
      </c>
      <c r="E38" s="29"/>
      <c r="F38" s="29"/>
    </row>
    <row r="39" spans="1:6" ht="33" x14ac:dyDescent="0.25">
      <c r="A39" s="24" t="s">
        <v>105</v>
      </c>
      <c r="B39" s="30">
        <v>378404.9</v>
      </c>
      <c r="C39" s="30">
        <v>305415.8</v>
      </c>
      <c r="D39" s="30">
        <v>333623.59999999998</v>
      </c>
      <c r="E39" s="29"/>
      <c r="F39" s="29"/>
    </row>
    <row r="40" spans="1:6" x14ac:dyDescent="0.25">
      <c r="A40" s="24" t="s">
        <v>9</v>
      </c>
      <c r="B40" s="30">
        <f>SUM(B41:B46)</f>
        <v>4018955.1000000006</v>
      </c>
      <c r="C40" s="30">
        <f t="shared" ref="C40:D40" si="12">SUM(C41:C46)</f>
        <v>3019956</v>
      </c>
      <c r="D40" s="30">
        <f t="shared" si="12"/>
        <v>3716552.4</v>
      </c>
      <c r="E40" s="29"/>
      <c r="F40" s="29"/>
    </row>
    <row r="41" spans="1:6" x14ac:dyDescent="0.25">
      <c r="A41" s="24" t="s">
        <v>106</v>
      </c>
      <c r="B41" s="30">
        <v>2425507.1</v>
      </c>
      <c r="C41" s="30">
        <v>1825572.7</v>
      </c>
      <c r="D41" s="30">
        <v>2128118.7999999998</v>
      </c>
      <c r="E41" s="29"/>
      <c r="F41" s="29"/>
    </row>
    <row r="42" spans="1:6" x14ac:dyDescent="0.25">
      <c r="A42" s="24" t="s">
        <v>107</v>
      </c>
      <c r="B42" s="30">
        <v>3172.2</v>
      </c>
      <c r="C42" s="30">
        <v>6547</v>
      </c>
      <c r="D42" s="30">
        <v>6547</v>
      </c>
      <c r="E42" s="29"/>
      <c r="F42" s="29"/>
    </row>
    <row r="43" spans="1:6" x14ac:dyDescent="0.25">
      <c r="A43" s="24" t="s">
        <v>108</v>
      </c>
      <c r="B43" s="30">
        <v>1214944.1000000001</v>
      </c>
      <c r="C43" s="30">
        <v>693534.2</v>
      </c>
      <c r="D43" s="30">
        <v>1077505.1000000001</v>
      </c>
      <c r="E43" s="29"/>
      <c r="F43" s="29"/>
    </row>
    <row r="44" spans="1:6" x14ac:dyDescent="0.25">
      <c r="A44" s="24" t="s">
        <v>109</v>
      </c>
      <c r="B44" s="30">
        <v>1772.6</v>
      </c>
      <c r="C44" s="30">
        <v>5449.8</v>
      </c>
      <c r="D44" s="30">
        <v>4524.8</v>
      </c>
      <c r="E44" s="29"/>
      <c r="F44" s="29"/>
    </row>
    <row r="45" spans="1:6" x14ac:dyDescent="0.25">
      <c r="A45" s="24" t="s">
        <v>110</v>
      </c>
      <c r="B45" s="30">
        <v>218056.5</v>
      </c>
      <c r="C45" s="30">
        <v>203275.6</v>
      </c>
      <c r="D45" s="30">
        <v>204768.5</v>
      </c>
      <c r="E45" s="29"/>
      <c r="F45" s="29"/>
    </row>
    <row r="46" spans="1:6" x14ac:dyDescent="0.25">
      <c r="A46" s="24" t="s">
        <v>111</v>
      </c>
      <c r="B46" s="30">
        <v>155502.6</v>
      </c>
      <c r="C46" s="30">
        <v>285576.7</v>
      </c>
      <c r="D46" s="30">
        <v>295088.2</v>
      </c>
      <c r="E46" s="29"/>
      <c r="F46" s="29"/>
    </row>
    <row r="47" spans="1:6" x14ac:dyDescent="0.25">
      <c r="A47" s="24" t="s">
        <v>10</v>
      </c>
      <c r="B47" s="30">
        <f>+B48</f>
        <v>54</v>
      </c>
      <c r="C47" s="30">
        <f t="shared" ref="C47:D47" si="13">+C48</f>
        <v>60</v>
      </c>
      <c r="D47" s="30">
        <f t="shared" si="13"/>
        <v>0</v>
      </c>
      <c r="E47" s="29"/>
      <c r="F47" s="29"/>
    </row>
    <row r="48" spans="1:6" ht="33" x14ac:dyDescent="0.25">
      <c r="A48" s="24" t="s">
        <v>112</v>
      </c>
      <c r="B48" s="30">
        <v>54</v>
      </c>
      <c r="C48" s="30">
        <v>60</v>
      </c>
      <c r="D48" s="30"/>
      <c r="E48" s="29"/>
      <c r="F48" s="29"/>
    </row>
    <row r="49" spans="1:6" x14ac:dyDescent="0.25">
      <c r="A49" s="24" t="s">
        <v>11</v>
      </c>
      <c r="B49" s="30">
        <f>+B50+B52+B55</f>
        <v>1857063.3000000003</v>
      </c>
      <c r="C49" s="30">
        <f t="shared" ref="C49:D49" si="14">+C50+C52+C55</f>
        <v>1582347</v>
      </c>
      <c r="D49" s="30">
        <f t="shared" si="14"/>
        <v>1562608.9000000001</v>
      </c>
      <c r="E49" s="29"/>
      <c r="F49" s="29"/>
    </row>
    <row r="50" spans="1:6" ht="33" x14ac:dyDescent="0.25">
      <c r="A50" s="24" t="s">
        <v>113</v>
      </c>
      <c r="B50" s="30">
        <f>+B51</f>
        <v>26292.6</v>
      </c>
      <c r="C50" s="30">
        <f t="shared" ref="C50:D50" si="15">+C51</f>
        <v>35316</v>
      </c>
      <c r="D50" s="30">
        <f t="shared" si="15"/>
        <v>38297.300000000003</v>
      </c>
      <c r="E50" s="29"/>
      <c r="F50" s="29"/>
    </row>
    <row r="51" spans="1:6" ht="33" x14ac:dyDescent="0.25">
      <c r="A51" s="24" t="s">
        <v>114</v>
      </c>
      <c r="B51" s="30">
        <v>26292.6</v>
      </c>
      <c r="C51" s="30">
        <v>35316</v>
      </c>
      <c r="D51" s="30">
        <v>38297.300000000003</v>
      </c>
      <c r="E51" s="29"/>
      <c r="F51" s="29"/>
    </row>
    <row r="52" spans="1:6" ht="33" x14ac:dyDescent="0.25">
      <c r="A52" s="24" t="s">
        <v>115</v>
      </c>
      <c r="B52" s="30">
        <f>+B53+B54</f>
        <v>1817295.7000000002</v>
      </c>
      <c r="C52" s="30">
        <f t="shared" ref="C52:D52" si="16">+C53+C54</f>
        <v>1533556</v>
      </c>
      <c r="D52" s="30">
        <f t="shared" si="16"/>
        <v>1514886.6</v>
      </c>
      <c r="E52" s="29"/>
      <c r="F52" s="29"/>
    </row>
    <row r="53" spans="1:6" ht="49.5" x14ac:dyDescent="0.25">
      <c r="A53" s="24" t="s">
        <v>116</v>
      </c>
      <c r="B53" s="30">
        <v>1107060.8</v>
      </c>
      <c r="C53" s="30">
        <v>1075343.3999999999</v>
      </c>
      <c r="D53" s="30">
        <v>1099812.6000000001</v>
      </c>
      <c r="E53" s="29"/>
      <c r="F53" s="29"/>
    </row>
    <row r="54" spans="1:6" ht="24.75" customHeight="1" x14ac:dyDescent="0.25">
      <c r="A54" s="24" t="s">
        <v>117</v>
      </c>
      <c r="B54" s="30">
        <v>710234.9</v>
      </c>
      <c r="C54" s="30">
        <v>458212.6</v>
      </c>
      <c r="D54" s="30">
        <v>415074</v>
      </c>
      <c r="E54" s="29"/>
      <c r="F54" s="29"/>
    </row>
    <row r="55" spans="1:6" ht="33" x14ac:dyDescent="0.25">
      <c r="A55" s="24" t="s">
        <v>118</v>
      </c>
      <c r="B55" s="30">
        <f>+B56+B57</f>
        <v>13475</v>
      </c>
      <c r="C55" s="30">
        <f t="shared" ref="C55:D55" si="17">+C56+C57</f>
        <v>13475</v>
      </c>
      <c r="D55" s="30">
        <f t="shared" si="17"/>
        <v>9425</v>
      </c>
      <c r="E55" s="29"/>
      <c r="F55" s="29"/>
    </row>
    <row r="56" spans="1:6" ht="49.5" x14ac:dyDescent="0.25">
      <c r="A56" s="24" t="s">
        <v>119</v>
      </c>
      <c r="B56" s="31">
        <v>13475</v>
      </c>
      <c r="C56" s="30">
        <v>13475</v>
      </c>
      <c r="D56" s="30">
        <v>9425</v>
      </c>
      <c r="E56" s="29"/>
      <c r="F56" s="29"/>
    </row>
    <row r="57" spans="1:6" ht="23.25" customHeight="1" x14ac:dyDescent="0.25">
      <c r="A57" s="25" t="s">
        <v>135</v>
      </c>
      <c r="B57" s="31"/>
      <c r="C57" s="30"/>
      <c r="D57" s="30"/>
      <c r="E57" s="29"/>
      <c r="F57" s="29"/>
    </row>
    <row r="58" spans="1:6" ht="33" x14ac:dyDescent="0.25">
      <c r="A58" s="24" t="s">
        <v>12</v>
      </c>
      <c r="B58" s="30">
        <f>+B59</f>
        <v>2239101.7000000002</v>
      </c>
      <c r="C58" s="30">
        <f t="shared" ref="C58:D58" si="18">+C59</f>
        <v>2252881.2000000002</v>
      </c>
      <c r="D58" s="30">
        <f t="shared" si="18"/>
        <v>1955831</v>
      </c>
      <c r="E58" s="29"/>
      <c r="F58" s="29"/>
    </row>
    <row r="59" spans="1:6" ht="33" x14ac:dyDescent="0.25">
      <c r="A59" s="24" t="s">
        <v>13</v>
      </c>
      <c r="B59" s="30">
        <f>+B60+B61</f>
        <v>2239101.7000000002</v>
      </c>
      <c r="C59" s="30">
        <f t="shared" ref="C59:D59" si="19">+C60+C61</f>
        <v>2252881.2000000002</v>
      </c>
      <c r="D59" s="30">
        <f t="shared" si="19"/>
        <v>1955831</v>
      </c>
      <c r="E59" s="29"/>
      <c r="F59" s="29"/>
    </row>
    <row r="60" spans="1:6" ht="33" x14ac:dyDescent="0.25">
      <c r="A60" s="24" t="s">
        <v>120</v>
      </c>
      <c r="B60" s="30"/>
      <c r="C60" s="30">
        <v>0</v>
      </c>
      <c r="D60" s="30">
        <v>0</v>
      </c>
      <c r="E60" s="29"/>
      <c r="F60" s="29"/>
    </row>
    <row r="61" spans="1:6" x14ac:dyDescent="0.25">
      <c r="A61" s="24" t="s">
        <v>121</v>
      </c>
      <c r="B61" s="30">
        <v>2239101.7000000002</v>
      </c>
      <c r="C61" s="30">
        <v>2252881.2000000002</v>
      </c>
      <c r="D61" s="30">
        <v>1955831</v>
      </c>
      <c r="E61" s="29"/>
      <c r="F61" s="29"/>
    </row>
    <row r="62" spans="1:6" x14ac:dyDescent="0.25">
      <c r="A62" s="24" t="s">
        <v>14</v>
      </c>
      <c r="B62" s="30">
        <f>+B63+B64+B66+B68</f>
        <v>13165227.200000001</v>
      </c>
      <c r="C62" s="30">
        <f t="shared" ref="C62:D62" si="20">+C63+C64+C66+C68</f>
        <v>14269922.1</v>
      </c>
      <c r="D62" s="30">
        <f t="shared" si="20"/>
        <v>14658473.299999999</v>
      </c>
      <c r="E62" s="29"/>
      <c r="F62" s="29"/>
    </row>
    <row r="63" spans="1:6" ht="66" x14ac:dyDescent="0.25">
      <c r="A63" s="24" t="s">
        <v>15</v>
      </c>
      <c r="B63" s="30">
        <v>869934.8</v>
      </c>
      <c r="C63" s="30">
        <v>321076.09999999998</v>
      </c>
      <c r="D63" s="30">
        <v>171059.6</v>
      </c>
      <c r="E63" s="29"/>
      <c r="F63" s="29"/>
    </row>
    <row r="64" spans="1:6" ht="33" x14ac:dyDescent="0.25">
      <c r="A64" s="24" t="s">
        <v>16</v>
      </c>
      <c r="B64" s="30">
        <f>+B65</f>
        <v>20673.5</v>
      </c>
      <c r="C64" s="30">
        <f t="shared" ref="C64:D64" si="21">+C65</f>
        <v>0</v>
      </c>
      <c r="D64" s="30">
        <f t="shared" si="21"/>
        <v>0</v>
      </c>
      <c r="E64" s="29"/>
      <c r="F64" s="29"/>
    </row>
    <row r="65" spans="1:6" ht="33" x14ac:dyDescent="0.25">
      <c r="A65" s="24" t="s">
        <v>122</v>
      </c>
      <c r="B65" s="30">
        <v>20673.5</v>
      </c>
      <c r="C65" s="30"/>
      <c r="D65" s="30"/>
      <c r="E65" s="29"/>
      <c r="F65" s="29"/>
    </row>
    <row r="66" spans="1:6" ht="66" x14ac:dyDescent="0.25">
      <c r="A66" s="24" t="s">
        <v>123</v>
      </c>
      <c r="B66" s="30">
        <f>+B67</f>
        <v>91458.1</v>
      </c>
      <c r="C66" s="30">
        <f t="shared" ref="C66:D66" si="22">+C67</f>
        <v>5000</v>
      </c>
      <c r="D66" s="30">
        <f t="shared" si="22"/>
        <v>5000</v>
      </c>
      <c r="E66" s="29"/>
      <c r="F66" s="29"/>
    </row>
    <row r="67" spans="1:6" ht="66" x14ac:dyDescent="0.25">
      <c r="A67" s="24" t="s">
        <v>124</v>
      </c>
      <c r="B67" s="30">
        <v>91458.1</v>
      </c>
      <c r="C67" s="30">
        <v>5000</v>
      </c>
      <c r="D67" s="30">
        <v>5000</v>
      </c>
      <c r="E67" s="29"/>
      <c r="F67" s="29"/>
    </row>
    <row r="68" spans="1:6" x14ac:dyDescent="0.25">
      <c r="A68" s="24" t="s">
        <v>17</v>
      </c>
      <c r="B68" s="30">
        <f>+B69</f>
        <v>12183160.800000001</v>
      </c>
      <c r="C68" s="30">
        <f t="shared" ref="C68:D68" si="23">+C69</f>
        <v>13943846</v>
      </c>
      <c r="D68" s="30">
        <f t="shared" si="23"/>
        <v>14482413.699999999</v>
      </c>
      <c r="E68" s="29"/>
      <c r="F68" s="29"/>
    </row>
    <row r="69" spans="1:6" x14ac:dyDescent="0.25">
      <c r="A69" s="24" t="s">
        <v>125</v>
      </c>
      <c r="B69" s="30">
        <v>12183160.800000001</v>
      </c>
      <c r="C69" s="30">
        <v>13943846</v>
      </c>
      <c r="D69" s="30">
        <v>14482413.699999999</v>
      </c>
      <c r="E69" s="29"/>
      <c r="F69" s="29"/>
    </row>
    <row r="70" spans="1:6" ht="33" x14ac:dyDescent="0.25">
      <c r="A70" s="24" t="s">
        <v>126</v>
      </c>
      <c r="B70" s="30">
        <f t="shared" ref="B70:B71" si="24">+B71</f>
        <v>3915025</v>
      </c>
      <c r="C70" s="30">
        <f>+C71</f>
        <v>2953643.4</v>
      </c>
      <c r="D70" s="30">
        <f>+D71</f>
        <v>526695.9</v>
      </c>
      <c r="E70" s="30">
        <f t="shared" si="2"/>
        <v>13.453193785480297</v>
      </c>
      <c r="F70" s="30">
        <f t="shared" si="3"/>
        <v>17.832074786008359</v>
      </c>
    </row>
    <row r="71" spans="1:6" ht="33" x14ac:dyDescent="0.25">
      <c r="A71" s="24" t="s">
        <v>127</v>
      </c>
      <c r="B71" s="30">
        <f t="shared" si="24"/>
        <v>3915025</v>
      </c>
      <c r="C71" s="30">
        <f>+C72</f>
        <v>2953643.4</v>
      </c>
      <c r="D71" s="30">
        <f>+D72</f>
        <v>526695.9</v>
      </c>
      <c r="E71" s="29"/>
      <c r="F71" s="29"/>
    </row>
    <row r="72" spans="1:6" x14ac:dyDescent="0.25">
      <c r="A72" s="24" t="s">
        <v>128</v>
      </c>
      <c r="B72" s="30">
        <f>SUM(B73:B75)</f>
        <v>3915025</v>
      </c>
      <c r="C72" s="30">
        <f>SUM(C73:C75)</f>
        <v>2953643.4</v>
      </c>
      <c r="D72" s="30">
        <f>+D73+D74+D75</f>
        <v>526695.9</v>
      </c>
      <c r="E72" s="29"/>
      <c r="F72" s="29"/>
    </row>
    <row r="73" spans="1:6" x14ac:dyDescent="0.25">
      <c r="A73" s="24" t="s">
        <v>129</v>
      </c>
      <c r="B73" s="30">
        <v>3056240.3</v>
      </c>
      <c r="C73" s="30">
        <f>2622196+48408</f>
        <v>2670604</v>
      </c>
      <c r="D73" s="30">
        <v>266906.40000000002</v>
      </c>
      <c r="E73" s="29"/>
      <c r="F73" s="29"/>
    </row>
    <row r="74" spans="1:6" x14ac:dyDescent="0.25">
      <c r="A74" s="24" t="s">
        <v>130</v>
      </c>
      <c r="B74" s="30">
        <v>853931.7</v>
      </c>
      <c r="C74" s="30">
        <v>280539.40000000002</v>
      </c>
      <c r="D74" s="30">
        <v>259789.5</v>
      </c>
      <c r="E74" s="29"/>
      <c r="F74" s="29"/>
    </row>
    <row r="75" spans="1:6" x14ac:dyDescent="0.25">
      <c r="A75" s="24" t="s">
        <v>131</v>
      </c>
      <c r="B75" s="30">
        <v>4853</v>
      </c>
      <c r="C75" s="30">
        <v>2500</v>
      </c>
      <c r="D75" s="30"/>
      <c r="E75" s="29"/>
      <c r="F75" s="29"/>
    </row>
  </sheetData>
  <mergeCells count="2">
    <mergeCell ref="A3:F3"/>
    <mergeCell ref="E5:F5"/>
  </mergeCells>
  <conditionalFormatting sqref="C4 A4">
    <cfRule type="cellIs" dxfId="3" priority="2" stopIfTrue="1" operator="equal">
      <formula>0</formula>
    </cfRule>
  </conditionalFormatting>
  <conditionalFormatting sqref="E5 E71:F75 E7:F69 D4 F4 A2:E2 A1:D1 F1">
    <cfRule type="cellIs" dxfId="2" priority="3" stopIfTrue="1" operator="equal">
      <formula>0</formula>
    </cfRule>
  </conditionalFormatting>
  <conditionalFormatting sqref="B4">
    <cfRule type="cellIs" dxfId="1" priority="1" stopIfTrue="1" operator="equal">
      <formula>0</formula>
    </cfRule>
  </conditionalFormatting>
  <pageMargins left="0.16" right="0.16" top="0.27" bottom="0.2" header="0.22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zoomScaleNormal="100" workbookViewId="0">
      <selection activeCell="B1" sqref="B1"/>
    </sheetView>
  </sheetViews>
  <sheetFormatPr defaultRowHeight="16.5" x14ac:dyDescent="0.3"/>
  <cols>
    <col min="1" max="1" width="4.140625" style="1" bestFit="1" customWidth="1"/>
    <col min="2" max="2" width="49.42578125" style="1" bestFit="1" customWidth="1"/>
    <col min="3" max="3" width="14.85546875" style="1" customWidth="1"/>
    <col min="4" max="4" width="12.85546875" style="1" customWidth="1"/>
    <col min="5" max="5" width="17.28515625" style="1" customWidth="1"/>
    <col min="6" max="6" width="43.85546875" style="1" customWidth="1"/>
    <col min="7" max="7" width="13" style="1" customWidth="1"/>
    <col min="8" max="16384" width="9.140625" style="1"/>
  </cols>
  <sheetData>
    <row r="1" spans="1:6" x14ac:dyDescent="0.3">
      <c r="F1" s="33" t="s">
        <v>18</v>
      </c>
    </row>
    <row r="2" spans="1:6" ht="26.25" customHeight="1" x14ac:dyDescent="0.3">
      <c r="A2" s="3" t="s">
        <v>19</v>
      </c>
      <c r="B2" s="3"/>
      <c r="C2" s="3"/>
      <c r="D2" s="3"/>
      <c r="E2" s="3"/>
      <c r="F2" s="3"/>
    </row>
    <row r="3" spans="1:6" ht="18.75" customHeight="1" x14ac:dyDescent="0.3">
      <c r="A3" s="3" t="s">
        <v>142</v>
      </c>
      <c r="B3" s="3"/>
      <c r="C3" s="3"/>
      <c r="D3" s="3"/>
      <c r="E3" s="3"/>
      <c r="F3" s="3"/>
    </row>
    <row r="4" spans="1:6" x14ac:dyDescent="0.3">
      <c r="A4" s="3"/>
      <c r="B4" s="3"/>
      <c r="C4" s="3"/>
      <c r="D4" s="3"/>
      <c r="E4" s="4"/>
      <c r="F4" s="5"/>
    </row>
    <row r="5" spans="1:6" ht="49.5" x14ac:dyDescent="0.3">
      <c r="A5" s="6" t="s">
        <v>20</v>
      </c>
      <c r="B5" s="6" t="s">
        <v>21</v>
      </c>
      <c r="C5" s="6" t="s">
        <v>144</v>
      </c>
      <c r="D5" s="6" t="s">
        <v>145</v>
      </c>
      <c r="E5" s="7" t="s">
        <v>138</v>
      </c>
      <c r="F5" s="6" t="s">
        <v>139</v>
      </c>
    </row>
    <row r="6" spans="1:6" ht="60" customHeight="1" x14ac:dyDescent="0.3">
      <c r="A6" s="8">
        <v>1</v>
      </c>
      <c r="B6" s="9" t="s">
        <v>22</v>
      </c>
      <c r="C6" s="7">
        <f>649+107</f>
        <v>756</v>
      </c>
      <c r="D6" s="7">
        <v>760</v>
      </c>
      <c r="E6" s="7">
        <f t="shared" ref="E6:E66" si="0">+D6-C6</f>
        <v>4</v>
      </c>
      <c r="F6" s="40" t="s">
        <v>147</v>
      </c>
    </row>
    <row r="7" spans="1:6" s="39" customFormat="1" ht="24" customHeight="1" x14ac:dyDescent="0.3">
      <c r="A7" s="34">
        <v>2</v>
      </c>
      <c r="B7" s="35" t="s">
        <v>23</v>
      </c>
      <c r="C7" s="36">
        <v>155</v>
      </c>
      <c r="D7" s="36">
        <v>155</v>
      </c>
      <c r="E7" s="37">
        <f t="shared" si="0"/>
        <v>0</v>
      </c>
      <c r="F7" s="38"/>
    </row>
    <row r="8" spans="1:6" ht="24" customHeight="1" x14ac:dyDescent="0.3">
      <c r="A8" s="8">
        <v>3</v>
      </c>
      <c r="B8" s="9" t="s">
        <v>24</v>
      </c>
      <c r="C8" s="32">
        <v>705</v>
      </c>
      <c r="D8" s="32">
        <v>705</v>
      </c>
      <c r="E8" s="7">
        <f t="shared" si="0"/>
        <v>0</v>
      </c>
      <c r="F8" s="10"/>
    </row>
    <row r="9" spans="1:6" ht="33" x14ac:dyDescent="0.3">
      <c r="A9" s="8">
        <v>4</v>
      </c>
      <c r="B9" s="9" t="s">
        <v>25</v>
      </c>
      <c r="C9" s="32">
        <v>145</v>
      </c>
      <c r="D9" s="32">
        <v>175</v>
      </c>
      <c r="E9" s="7">
        <f t="shared" si="0"/>
        <v>30</v>
      </c>
      <c r="F9" s="10" t="s">
        <v>148</v>
      </c>
    </row>
    <row r="10" spans="1:6" ht="33" x14ac:dyDescent="0.3">
      <c r="A10" s="8">
        <v>5</v>
      </c>
      <c r="B10" s="9" t="s">
        <v>26</v>
      </c>
      <c r="C10" s="32">
        <v>342</v>
      </c>
      <c r="D10" s="32">
        <v>329</v>
      </c>
      <c r="E10" s="7">
        <f t="shared" si="0"/>
        <v>-13</v>
      </c>
      <c r="F10" s="10" t="s">
        <v>153</v>
      </c>
    </row>
    <row r="11" spans="1:6" x14ac:dyDescent="0.3">
      <c r="A11" s="8">
        <v>6</v>
      </c>
      <c r="B11" s="9" t="s">
        <v>27</v>
      </c>
      <c r="C11" s="32">
        <v>2974</v>
      </c>
      <c r="D11" s="32">
        <v>2974</v>
      </c>
      <c r="E11" s="7">
        <f t="shared" si="0"/>
        <v>0</v>
      </c>
      <c r="F11" s="10"/>
    </row>
    <row r="12" spans="1:6" ht="22.5" customHeight="1" x14ac:dyDescent="0.3">
      <c r="A12" s="8">
        <v>7</v>
      </c>
      <c r="B12" s="9" t="s">
        <v>28</v>
      </c>
      <c r="C12" s="32">
        <v>200</v>
      </c>
      <c r="D12" s="32">
        <v>200</v>
      </c>
      <c r="E12" s="7">
        <f t="shared" si="0"/>
        <v>0</v>
      </c>
      <c r="F12" s="10"/>
    </row>
    <row r="13" spans="1:6" ht="33" x14ac:dyDescent="0.3">
      <c r="A13" s="8">
        <v>8</v>
      </c>
      <c r="B13" s="9" t="s">
        <v>29</v>
      </c>
      <c r="C13" s="32">
        <v>43</v>
      </c>
      <c r="D13" s="32">
        <v>43</v>
      </c>
      <c r="E13" s="7">
        <f t="shared" si="0"/>
        <v>0</v>
      </c>
      <c r="F13" s="11"/>
    </row>
    <row r="14" spans="1:6" ht="33" x14ac:dyDescent="0.3">
      <c r="A14" s="8">
        <v>9</v>
      </c>
      <c r="B14" s="9" t="s">
        <v>30</v>
      </c>
      <c r="C14" s="32">
        <v>339</v>
      </c>
      <c r="D14" s="32">
        <v>334</v>
      </c>
      <c r="E14" s="7">
        <f t="shared" si="0"/>
        <v>-5</v>
      </c>
      <c r="F14" s="10" t="s">
        <v>152</v>
      </c>
    </row>
    <row r="15" spans="1:6" ht="33" x14ac:dyDescent="0.3">
      <c r="A15" s="8">
        <v>10</v>
      </c>
      <c r="B15" s="9" t="s">
        <v>31</v>
      </c>
      <c r="C15" s="32">
        <v>194</v>
      </c>
      <c r="D15" s="32">
        <v>194</v>
      </c>
      <c r="E15" s="7">
        <f t="shared" si="0"/>
        <v>0</v>
      </c>
      <c r="F15" s="10"/>
    </row>
    <row r="16" spans="1:6" x14ac:dyDescent="0.3">
      <c r="A16" s="8">
        <v>11</v>
      </c>
      <c r="B16" s="9" t="s">
        <v>32</v>
      </c>
      <c r="C16" s="32">
        <v>44</v>
      </c>
      <c r="D16" s="32">
        <v>44</v>
      </c>
      <c r="E16" s="7">
        <f t="shared" si="0"/>
        <v>0</v>
      </c>
      <c r="F16" s="10"/>
    </row>
    <row r="17" spans="1:6" ht="33" x14ac:dyDescent="0.3">
      <c r="A17" s="8">
        <v>12</v>
      </c>
      <c r="B17" s="9" t="s">
        <v>33</v>
      </c>
      <c r="C17" s="32">
        <v>66</v>
      </c>
      <c r="D17" s="32">
        <v>71</v>
      </c>
      <c r="E17" s="7">
        <f t="shared" si="0"/>
        <v>5</v>
      </c>
      <c r="F17" s="10" t="s">
        <v>151</v>
      </c>
    </row>
    <row r="18" spans="1:6" ht="49.5" x14ac:dyDescent="0.3">
      <c r="A18" s="8">
        <v>13</v>
      </c>
      <c r="B18" s="9" t="s">
        <v>34</v>
      </c>
      <c r="C18" s="32">
        <v>271</v>
      </c>
      <c r="D18" s="32">
        <v>271</v>
      </c>
      <c r="E18" s="7">
        <f t="shared" si="0"/>
        <v>0</v>
      </c>
      <c r="F18" s="10"/>
    </row>
    <row r="19" spans="1:6" ht="33" x14ac:dyDescent="0.3">
      <c r="A19" s="8">
        <v>14</v>
      </c>
      <c r="B19" s="9" t="s">
        <v>35</v>
      </c>
      <c r="C19" s="32">
        <v>299</v>
      </c>
      <c r="D19" s="32">
        <v>299</v>
      </c>
      <c r="E19" s="7">
        <f t="shared" si="0"/>
        <v>0</v>
      </c>
      <c r="F19" s="10"/>
    </row>
    <row r="20" spans="1:6" x14ac:dyDescent="0.3">
      <c r="A20" s="8">
        <v>15</v>
      </c>
      <c r="B20" s="9" t="s">
        <v>36</v>
      </c>
      <c r="C20" s="32">
        <v>220</v>
      </c>
      <c r="D20" s="32">
        <v>220</v>
      </c>
      <c r="E20" s="7">
        <f t="shared" si="0"/>
        <v>0</v>
      </c>
      <c r="F20" s="10"/>
    </row>
    <row r="21" spans="1:6" x14ac:dyDescent="0.3">
      <c r="A21" s="8">
        <v>16</v>
      </c>
      <c r="B21" s="9" t="s">
        <v>37</v>
      </c>
      <c r="C21" s="32">
        <v>332</v>
      </c>
      <c r="D21" s="32">
        <v>332</v>
      </c>
      <c r="E21" s="7">
        <f t="shared" si="0"/>
        <v>0</v>
      </c>
      <c r="F21" s="10"/>
    </row>
    <row r="22" spans="1:6" ht="33" x14ac:dyDescent="0.3">
      <c r="A22" s="8">
        <v>17</v>
      </c>
      <c r="B22" s="9" t="s">
        <v>38</v>
      </c>
      <c r="C22" s="32">
        <v>613</v>
      </c>
      <c r="D22" s="32">
        <v>613</v>
      </c>
      <c r="E22" s="7">
        <f t="shared" si="0"/>
        <v>0</v>
      </c>
      <c r="F22" s="10"/>
    </row>
    <row r="23" spans="1:6" x14ac:dyDescent="0.3">
      <c r="A23" s="8">
        <v>18</v>
      </c>
      <c r="B23" s="9" t="s">
        <v>39</v>
      </c>
      <c r="C23" s="32">
        <v>169</v>
      </c>
      <c r="D23" s="32">
        <v>299</v>
      </c>
      <c r="E23" s="7">
        <f t="shared" si="0"/>
        <v>130</v>
      </c>
      <c r="F23" s="10" t="s">
        <v>71</v>
      </c>
    </row>
    <row r="24" spans="1:6" x14ac:dyDescent="0.3">
      <c r="A24" s="8">
        <v>19</v>
      </c>
      <c r="B24" s="9" t="s">
        <v>40</v>
      </c>
      <c r="C24" s="32">
        <v>394</v>
      </c>
      <c r="D24" s="32">
        <v>394</v>
      </c>
      <c r="E24" s="7">
        <f t="shared" si="0"/>
        <v>0</v>
      </c>
      <c r="F24" s="10"/>
    </row>
    <row r="25" spans="1:6" x14ac:dyDescent="0.3">
      <c r="A25" s="8">
        <v>20</v>
      </c>
      <c r="B25" s="9" t="s">
        <v>41</v>
      </c>
      <c r="C25" s="32">
        <v>23</v>
      </c>
      <c r="D25" s="32">
        <v>23</v>
      </c>
      <c r="E25" s="7">
        <f t="shared" si="0"/>
        <v>0</v>
      </c>
      <c r="F25" s="12"/>
    </row>
    <row r="26" spans="1:6" x14ac:dyDescent="0.3">
      <c r="A26" s="8">
        <v>21</v>
      </c>
      <c r="B26" s="9" t="s">
        <v>42</v>
      </c>
      <c r="C26" s="32">
        <v>215</v>
      </c>
      <c r="D26" s="32">
        <v>215</v>
      </c>
      <c r="E26" s="7">
        <f t="shared" si="0"/>
        <v>0</v>
      </c>
      <c r="F26" s="11"/>
    </row>
    <row r="27" spans="1:6" x14ac:dyDescent="0.3">
      <c r="A27" s="8">
        <v>22</v>
      </c>
      <c r="B27" s="9" t="s">
        <v>140</v>
      </c>
      <c r="C27" s="32">
        <v>1176</v>
      </c>
      <c r="D27" s="32">
        <v>1176</v>
      </c>
      <c r="E27" s="7">
        <f t="shared" si="0"/>
        <v>0</v>
      </c>
      <c r="F27" s="10"/>
    </row>
    <row r="28" spans="1:6" ht="33" x14ac:dyDescent="0.3">
      <c r="A28" s="8">
        <v>23</v>
      </c>
      <c r="B28" s="9" t="s">
        <v>43</v>
      </c>
      <c r="C28" s="32">
        <v>26</v>
      </c>
      <c r="D28" s="32">
        <v>26</v>
      </c>
      <c r="E28" s="7">
        <f t="shared" si="0"/>
        <v>0</v>
      </c>
      <c r="F28" s="11"/>
    </row>
    <row r="29" spans="1:6" ht="33" x14ac:dyDescent="0.3">
      <c r="A29" s="8">
        <v>24</v>
      </c>
      <c r="B29" s="9" t="s">
        <v>44</v>
      </c>
      <c r="C29" s="32">
        <v>333</v>
      </c>
      <c r="D29" s="32">
        <v>333</v>
      </c>
      <c r="E29" s="7">
        <f t="shared" si="0"/>
        <v>0</v>
      </c>
      <c r="F29" s="10"/>
    </row>
    <row r="30" spans="1:6" x14ac:dyDescent="0.3">
      <c r="A30" s="8">
        <v>25</v>
      </c>
      <c r="B30" s="9" t="s">
        <v>45</v>
      </c>
      <c r="C30" s="32">
        <v>19</v>
      </c>
      <c r="D30" s="32">
        <v>19</v>
      </c>
      <c r="E30" s="7">
        <f t="shared" si="0"/>
        <v>0</v>
      </c>
      <c r="F30" s="10"/>
    </row>
    <row r="31" spans="1:6" x14ac:dyDescent="0.3">
      <c r="A31" s="8">
        <v>26</v>
      </c>
      <c r="B31" s="9" t="s">
        <v>46</v>
      </c>
      <c r="C31" s="32">
        <v>71</v>
      </c>
      <c r="D31" s="32">
        <v>71</v>
      </c>
      <c r="E31" s="7">
        <f t="shared" si="0"/>
        <v>0</v>
      </c>
      <c r="F31" s="13"/>
    </row>
    <row r="32" spans="1:6" ht="33" x14ac:dyDescent="0.3">
      <c r="A32" s="8">
        <v>27</v>
      </c>
      <c r="B32" s="9" t="s">
        <v>47</v>
      </c>
      <c r="C32" s="32">
        <v>196</v>
      </c>
      <c r="D32" s="32">
        <v>196</v>
      </c>
      <c r="E32" s="7">
        <f t="shared" si="0"/>
        <v>0</v>
      </c>
      <c r="F32" s="10" t="s">
        <v>159</v>
      </c>
    </row>
    <row r="33" spans="1:6" ht="33" x14ac:dyDescent="0.3">
      <c r="A33" s="8">
        <v>28</v>
      </c>
      <c r="B33" s="9" t="s">
        <v>48</v>
      </c>
      <c r="C33" s="32">
        <v>1711</v>
      </c>
      <c r="D33" s="32">
        <v>1711</v>
      </c>
      <c r="E33" s="7">
        <f t="shared" si="0"/>
        <v>0</v>
      </c>
      <c r="F33" s="10" t="s">
        <v>159</v>
      </c>
    </row>
    <row r="34" spans="1:6" ht="33" x14ac:dyDescent="0.3">
      <c r="A34" s="8">
        <v>29</v>
      </c>
      <c r="B34" s="9" t="s">
        <v>49</v>
      </c>
      <c r="C34" s="32">
        <v>287</v>
      </c>
      <c r="D34" s="32">
        <v>287</v>
      </c>
      <c r="E34" s="7">
        <f t="shared" si="0"/>
        <v>0</v>
      </c>
      <c r="F34" s="11"/>
    </row>
    <row r="35" spans="1:6" ht="33" x14ac:dyDescent="0.3">
      <c r="A35" s="8">
        <v>30</v>
      </c>
      <c r="B35" s="9" t="s">
        <v>50</v>
      </c>
      <c r="C35" s="32">
        <v>95</v>
      </c>
      <c r="D35" s="32">
        <v>101</v>
      </c>
      <c r="E35" s="7">
        <f t="shared" si="0"/>
        <v>6</v>
      </c>
      <c r="F35" s="10" t="s">
        <v>149</v>
      </c>
    </row>
    <row r="36" spans="1:6" x14ac:dyDescent="0.3">
      <c r="A36" s="8">
        <v>31</v>
      </c>
      <c r="B36" s="9" t="s">
        <v>51</v>
      </c>
      <c r="C36" s="32">
        <v>70</v>
      </c>
      <c r="D36" s="32">
        <v>70</v>
      </c>
      <c r="E36" s="7">
        <f t="shared" si="0"/>
        <v>0</v>
      </c>
      <c r="F36" s="10"/>
    </row>
    <row r="37" spans="1:6" x14ac:dyDescent="0.3">
      <c r="A37" s="8">
        <v>32</v>
      </c>
      <c r="B37" s="9" t="s">
        <v>52</v>
      </c>
      <c r="C37" s="32">
        <v>75</v>
      </c>
      <c r="D37" s="32">
        <v>75</v>
      </c>
      <c r="E37" s="7">
        <f t="shared" si="0"/>
        <v>0</v>
      </c>
      <c r="F37" s="10"/>
    </row>
    <row r="38" spans="1:6" ht="33" x14ac:dyDescent="0.3">
      <c r="A38" s="8">
        <v>33</v>
      </c>
      <c r="B38" s="9" t="s">
        <v>53</v>
      </c>
      <c r="C38" s="32">
        <v>198</v>
      </c>
      <c r="D38" s="32">
        <v>198</v>
      </c>
      <c r="E38" s="7">
        <f t="shared" si="0"/>
        <v>0</v>
      </c>
      <c r="F38" s="10"/>
    </row>
    <row r="39" spans="1:6" x14ac:dyDescent="0.3">
      <c r="A39" s="8">
        <v>34</v>
      </c>
      <c r="B39" s="9" t="s">
        <v>54</v>
      </c>
      <c r="C39" s="32">
        <v>41</v>
      </c>
      <c r="D39" s="32">
        <v>41</v>
      </c>
      <c r="E39" s="7">
        <f t="shared" si="0"/>
        <v>0</v>
      </c>
      <c r="F39" s="10"/>
    </row>
    <row r="40" spans="1:6" ht="33" x14ac:dyDescent="0.3">
      <c r="A40" s="8">
        <v>35</v>
      </c>
      <c r="B40" s="9" t="s">
        <v>55</v>
      </c>
      <c r="C40" s="32">
        <v>522</v>
      </c>
      <c r="D40" s="32">
        <v>492</v>
      </c>
      <c r="E40" s="7">
        <f t="shared" si="0"/>
        <v>-30</v>
      </c>
      <c r="F40" s="10" t="s">
        <v>150</v>
      </c>
    </row>
    <row r="41" spans="1:6" x14ac:dyDescent="0.3">
      <c r="A41" s="8">
        <v>36</v>
      </c>
      <c r="B41" s="9" t="s">
        <v>56</v>
      </c>
      <c r="C41" s="32">
        <v>28</v>
      </c>
      <c r="D41" s="32">
        <v>28</v>
      </c>
      <c r="E41" s="7">
        <f t="shared" si="0"/>
        <v>0</v>
      </c>
      <c r="F41" s="12"/>
    </row>
    <row r="42" spans="1:6" x14ac:dyDescent="0.3">
      <c r="A42" s="8">
        <v>37</v>
      </c>
      <c r="B42" s="9" t="s">
        <v>57</v>
      </c>
      <c r="C42" s="32">
        <v>81</v>
      </c>
      <c r="D42" s="32">
        <v>81</v>
      </c>
      <c r="E42" s="7">
        <f t="shared" si="0"/>
        <v>0</v>
      </c>
      <c r="F42" s="12"/>
    </row>
    <row r="43" spans="1:6" x14ac:dyDescent="0.3">
      <c r="A43" s="8">
        <v>38</v>
      </c>
      <c r="B43" s="9" t="s">
        <v>58</v>
      </c>
      <c r="C43" s="32">
        <v>80</v>
      </c>
      <c r="D43" s="32">
        <v>80</v>
      </c>
      <c r="E43" s="7">
        <f t="shared" si="0"/>
        <v>0</v>
      </c>
      <c r="F43" s="12"/>
    </row>
    <row r="44" spans="1:6" x14ac:dyDescent="0.3">
      <c r="A44" s="8">
        <v>39</v>
      </c>
      <c r="B44" s="9" t="s">
        <v>59</v>
      </c>
      <c r="C44" s="32">
        <v>81</v>
      </c>
      <c r="D44" s="32">
        <v>81</v>
      </c>
      <c r="E44" s="7">
        <f t="shared" si="0"/>
        <v>0</v>
      </c>
      <c r="F44" s="12"/>
    </row>
    <row r="45" spans="1:6" x14ac:dyDescent="0.3">
      <c r="A45" s="8">
        <v>40</v>
      </c>
      <c r="B45" s="9" t="s">
        <v>60</v>
      </c>
      <c r="C45" s="32">
        <v>98</v>
      </c>
      <c r="D45" s="32">
        <v>98</v>
      </c>
      <c r="E45" s="7">
        <f t="shared" si="0"/>
        <v>0</v>
      </c>
      <c r="F45" s="12"/>
    </row>
    <row r="46" spans="1:6" x14ac:dyDescent="0.3">
      <c r="A46" s="8">
        <v>41</v>
      </c>
      <c r="B46" s="9" t="s">
        <v>133</v>
      </c>
      <c r="C46" s="32">
        <v>91</v>
      </c>
      <c r="D46" s="32">
        <v>91</v>
      </c>
      <c r="E46" s="7">
        <f t="shared" si="0"/>
        <v>0</v>
      </c>
      <c r="F46" s="12"/>
    </row>
    <row r="47" spans="1:6" x14ac:dyDescent="0.3">
      <c r="A47" s="8">
        <v>42</v>
      </c>
      <c r="B47" s="9" t="s">
        <v>61</v>
      </c>
      <c r="C47" s="32">
        <v>81</v>
      </c>
      <c r="D47" s="32">
        <v>81</v>
      </c>
      <c r="E47" s="7">
        <f t="shared" si="0"/>
        <v>0</v>
      </c>
      <c r="F47" s="12"/>
    </row>
    <row r="48" spans="1:6" x14ac:dyDescent="0.3">
      <c r="A48" s="8">
        <v>43</v>
      </c>
      <c r="B48" s="9" t="s">
        <v>62</v>
      </c>
      <c r="C48" s="32">
        <v>98</v>
      </c>
      <c r="D48" s="32">
        <v>98</v>
      </c>
      <c r="E48" s="7">
        <f t="shared" si="0"/>
        <v>0</v>
      </c>
      <c r="F48" s="14"/>
    </row>
    <row r="49" spans="1:8" x14ac:dyDescent="0.3">
      <c r="A49" s="8">
        <v>44</v>
      </c>
      <c r="B49" s="9" t="s">
        <v>63</v>
      </c>
      <c r="C49" s="32">
        <v>83</v>
      </c>
      <c r="D49" s="32">
        <v>83</v>
      </c>
      <c r="E49" s="7">
        <f t="shared" si="0"/>
        <v>0</v>
      </c>
      <c r="F49" s="12"/>
    </row>
    <row r="50" spans="1:8" x14ac:dyDescent="0.3">
      <c r="A50" s="8">
        <v>45</v>
      </c>
      <c r="B50" s="9" t="s">
        <v>64</v>
      </c>
      <c r="C50" s="32">
        <v>69</v>
      </c>
      <c r="D50" s="32">
        <v>69</v>
      </c>
      <c r="E50" s="7">
        <f t="shared" si="0"/>
        <v>0</v>
      </c>
      <c r="F50" s="12"/>
    </row>
    <row r="51" spans="1:8" ht="24" customHeight="1" x14ac:dyDescent="0.3">
      <c r="A51" s="8">
        <v>46</v>
      </c>
      <c r="B51" s="9" t="s">
        <v>65</v>
      </c>
      <c r="C51" s="32">
        <v>76</v>
      </c>
      <c r="D51" s="32">
        <v>76</v>
      </c>
      <c r="E51" s="7">
        <f t="shared" si="0"/>
        <v>0</v>
      </c>
      <c r="F51" s="12"/>
    </row>
    <row r="52" spans="1:8" ht="49.5" customHeight="1" x14ac:dyDescent="0.3">
      <c r="A52" s="8">
        <v>47</v>
      </c>
      <c r="B52" s="9" t="s">
        <v>66</v>
      </c>
      <c r="C52" s="32">
        <v>341</v>
      </c>
      <c r="D52" s="32">
        <f>5+327</f>
        <v>332</v>
      </c>
      <c r="E52" s="7">
        <f t="shared" si="0"/>
        <v>-9</v>
      </c>
      <c r="F52" s="10" t="s">
        <v>146</v>
      </c>
      <c r="H52" s="41"/>
    </row>
    <row r="53" spans="1:8" s="39" customFormat="1" ht="25.5" customHeight="1" x14ac:dyDescent="0.3">
      <c r="A53" s="34">
        <v>48</v>
      </c>
      <c r="B53" s="35" t="s">
        <v>67</v>
      </c>
      <c r="C53" s="36">
        <v>2640</v>
      </c>
      <c r="D53" s="36">
        <v>2640</v>
      </c>
      <c r="E53" s="37">
        <f t="shared" si="0"/>
        <v>0</v>
      </c>
      <c r="F53" s="40"/>
    </row>
    <row r="54" spans="1:8" s="39" customFormat="1" ht="20.25" customHeight="1" x14ac:dyDescent="0.3">
      <c r="A54" s="34">
        <v>49</v>
      </c>
      <c r="B54" s="35" t="s">
        <v>68</v>
      </c>
      <c r="C54" s="36">
        <f>726+20</f>
        <v>746</v>
      </c>
      <c r="D54" s="36">
        <f>726+20</f>
        <v>746</v>
      </c>
      <c r="E54" s="37">
        <f t="shared" si="0"/>
        <v>0</v>
      </c>
      <c r="F54" s="40"/>
    </row>
    <row r="55" spans="1:8" s="39" customFormat="1" ht="20.25" customHeight="1" x14ac:dyDescent="0.3">
      <c r="A55" s="34">
        <v>50</v>
      </c>
      <c r="B55" s="35" t="s">
        <v>69</v>
      </c>
      <c r="C55" s="36">
        <v>114</v>
      </c>
      <c r="D55" s="36">
        <v>114</v>
      </c>
      <c r="E55" s="37">
        <f t="shared" si="0"/>
        <v>0</v>
      </c>
      <c r="F55" s="38"/>
    </row>
    <row r="56" spans="1:8" s="39" customFormat="1" ht="20.25" customHeight="1" x14ac:dyDescent="0.3">
      <c r="A56" s="34">
        <v>51</v>
      </c>
      <c r="B56" s="35" t="s">
        <v>70</v>
      </c>
      <c r="C56" s="36">
        <v>77</v>
      </c>
      <c r="D56" s="36">
        <v>76</v>
      </c>
      <c r="E56" s="37">
        <f t="shared" si="0"/>
        <v>-1</v>
      </c>
      <c r="F56" s="40"/>
    </row>
    <row r="57" spans="1:8" s="39" customFormat="1" ht="33" x14ac:dyDescent="0.3">
      <c r="A57" s="34">
        <v>52</v>
      </c>
      <c r="B57" s="35" t="s">
        <v>72</v>
      </c>
      <c r="C57" s="36">
        <v>64</v>
      </c>
      <c r="D57" s="36">
        <v>64</v>
      </c>
      <c r="E57" s="37">
        <f t="shared" si="0"/>
        <v>0</v>
      </c>
      <c r="F57" s="38"/>
    </row>
    <row r="58" spans="1:8" s="39" customFormat="1" ht="24.75" customHeight="1" x14ac:dyDescent="0.3">
      <c r="A58" s="34">
        <v>53</v>
      </c>
      <c r="B58" s="35" t="s">
        <v>73</v>
      </c>
      <c r="C58" s="36">
        <v>155</v>
      </c>
      <c r="D58" s="36">
        <v>155</v>
      </c>
      <c r="E58" s="37">
        <f t="shared" si="0"/>
        <v>0</v>
      </c>
      <c r="F58" s="38"/>
    </row>
    <row r="59" spans="1:8" s="39" customFormat="1" ht="33" x14ac:dyDescent="0.3">
      <c r="A59" s="34">
        <v>54</v>
      </c>
      <c r="B59" s="35" t="s">
        <v>74</v>
      </c>
      <c r="C59" s="36">
        <v>98</v>
      </c>
      <c r="D59" s="36">
        <v>98</v>
      </c>
      <c r="E59" s="37">
        <f t="shared" si="0"/>
        <v>0</v>
      </c>
      <c r="F59" s="38"/>
    </row>
    <row r="60" spans="1:8" s="39" customFormat="1" ht="24" customHeight="1" x14ac:dyDescent="0.3">
      <c r="A60" s="34">
        <v>55</v>
      </c>
      <c r="B60" s="35" t="s">
        <v>141</v>
      </c>
      <c r="C60" s="36">
        <v>1379</v>
      </c>
      <c r="D60" s="36">
        <v>1379</v>
      </c>
      <c r="E60" s="37">
        <f t="shared" si="0"/>
        <v>0</v>
      </c>
      <c r="F60" s="40"/>
    </row>
    <row r="61" spans="1:8" s="39" customFormat="1" ht="24" customHeight="1" x14ac:dyDescent="0.3">
      <c r="A61" s="34">
        <v>56</v>
      </c>
      <c r="B61" s="35" t="s">
        <v>75</v>
      </c>
      <c r="C61" s="36">
        <v>275</v>
      </c>
      <c r="D61" s="36">
        <v>275</v>
      </c>
      <c r="E61" s="37">
        <f t="shared" si="0"/>
        <v>0</v>
      </c>
      <c r="F61" s="40"/>
    </row>
    <row r="62" spans="1:8" s="39" customFormat="1" ht="33" x14ac:dyDescent="0.3">
      <c r="A62" s="34">
        <v>57</v>
      </c>
      <c r="B62" s="35" t="s">
        <v>76</v>
      </c>
      <c r="C62" s="36">
        <v>134</v>
      </c>
      <c r="D62" s="36">
        <v>134</v>
      </c>
      <c r="E62" s="37">
        <f t="shared" si="0"/>
        <v>0</v>
      </c>
      <c r="F62" s="38"/>
    </row>
    <row r="63" spans="1:8" s="39" customFormat="1" ht="23.25" customHeight="1" x14ac:dyDescent="0.3">
      <c r="A63" s="34">
        <v>58</v>
      </c>
      <c r="B63" s="35" t="s">
        <v>77</v>
      </c>
      <c r="C63" s="36">
        <v>62</v>
      </c>
      <c r="D63" s="36">
        <v>62</v>
      </c>
      <c r="E63" s="37">
        <f t="shared" si="0"/>
        <v>0</v>
      </c>
      <c r="F63" s="40"/>
    </row>
    <row r="64" spans="1:8" s="39" customFormat="1" ht="38.25" customHeight="1" x14ac:dyDescent="0.3">
      <c r="A64" s="34">
        <v>59</v>
      </c>
      <c r="B64" s="35" t="s">
        <v>154</v>
      </c>
      <c r="C64" s="36">
        <v>86</v>
      </c>
      <c r="D64" s="36">
        <v>86</v>
      </c>
      <c r="E64" s="37">
        <f t="shared" si="0"/>
        <v>0</v>
      </c>
      <c r="F64" s="38"/>
    </row>
    <row r="65" spans="1:6" ht="24" customHeight="1" x14ac:dyDescent="0.3">
      <c r="A65" s="8">
        <v>60</v>
      </c>
      <c r="B65" s="9" t="s">
        <v>78</v>
      </c>
      <c r="C65" s="32">
        <v>23</v>
      </c>
      <c r="D65" s="32">
        <v>22</v>
      </c>
      <c r="E65" s="7">
        <f t="shared" si="0"/>
        <v>-1</v>
      </c>
      <c r="F65" s="10"/>
    </row>
    <row r="66" spans="1:6" ht="24" customHeight="1" x14ac:dyDescent="0.3">
      <c r="A66" s="8">
        <v>61</v>
      </c>
      <c r="B66" s="9" t="s">
        <v>79</v>
      </c>
      <c r="C66" s="32">
        <v>941</v>
      </c>
      <c r="D66" s="32">
        <v>941</v>
      </c>
      <c r="E66" s="7">
        <f t="shared" si="0"/>
        <v>0</v>
      </c>
      <c r="F66" s="9"/>
    </row>
    <row r="67" spans="1:6" ht="24" customHeight="1" x14ac:dyDescent="0.3">
      <c r="A67" s="16"/>
      <c r="B67" s="9" t="s">
        <v>80</v>
      </c>
      <c r="C67" s="7">
        <f>SUM(C6:C66)</f>
        <v>21320</v>
      </c>
      <c r="D67" s="7">
        <f>SUM(D6:D66)</f>
        <v>21436</v>
      </c>
      <c r="E67" s="7">
        <f>SUM(E6:E66)</f>
        <v>116</v>
      </c>
      <c r="F67" s="7"/>
    </row>
    <row r="69" spans="1:6" x14ac:dyDescent="0.3">
      <c r="C69" s="15"/>
      <c r="D69" s="15"/>
      <c r="E69" s="15"/>
      <c r="F69" s="15"/>
    </row>
    <row r="70" spans="1:6" x14ac:dyDescent="0.3">
      <c r="C70" s="15"/>
    </row>
    <row r="71" spans="1:6" x14ac:dyDescent="0.3">
      <c r="C71" s="15"/>
    </row>
    <row r="72" spans="1:6" x14ac:dyDescent="0.3">
      <c r="D72" s="15"/>
    </row>
  </sheetData>
  <conditionalFormatting sqref="F1">
    <cfRule type="cellIs" dxfId="0" priority="1" stopIfTrue="1" operator="equal">
      <formula>0</formula>
    </cfRule>
  </conditionalFormatting>
  <pageMargins left="0.16" right="0.23" top="0.16" bottom="0.26" header="0.16" footer="0.1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Աղյուսակ N 2</vt:lpstr>
      <vt:lpstr>Աղյուսակ N 2 ա</vt:lpstr>
      <vt:lpstr>'Աղյուսակ N 2'!Print_Titles</vt:lpstr>
      <vt:lpstr>'Աղյուսակ N 2 ա'!Print_Titles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2025-11-26T05:23:24Z</dcterms:modified>
</cp:coreProperties>
</file>